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0" yWindow="0" windowWidth="21600" windowHeight="1072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hosqer'!$A$1:$G$105</definedName>
    <definedName name="_xlnm.Print_Area" localSheetId="3">'Dramakani hamematakan'!$A$1:$F$97</definedName>
    <definedName name="_xlnm.Print_Area" localSheetId="0">'Ekamut-caxs'!$A$1:$E$90</definedName>
    <definedName name="_xlnm.Print_Area" localSheetId="2">'Ekamutneri hamematakan'!$A$1:$F$82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18" i="10" l="1"/>
  <c r="E81" i="7" l="1"/>
  <c r="D81" i="7"/>
  <c r="C81" i="7"/>
  <c r="F81" i="7"/>
  <c r="G73" i="10" l="1"/>
  <c r="I83" i="19" l="1"/>
  <c r="J24" i="7" l="1"/>
  <c r="K24" i="7"/>
  <c r="I24" i="7"/>
  <c r="F24" i="7"/>
  <c r="D18" i="10" s="1"/>
  <c r="B24" i="7"/>
  <c r="D19" i="9"/>
  <c r="E19" i="9"/>
  <c r="D20" i="9"/>
  <c r="E20" i="9" s="1"/>
  <c r="D21" i="9"/>
  <c r="E21" i="9"/>
  <c r="B21" i="9"/>
  <c r="B20" i="9"/>
  <c r="B19" i="9"/>
  <c r="D58" i="9" l="1"/>
  <c r="E58" i="9" s="1"/>
  <c r="D59" i="9"/>
  <c r="E59" i="9" s="1"/>
  <c r="D60" i="9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69" i="9"/>
  <c r="E69" i="9" s="1"/>
  <c r="D70" i="9"/>
  <c r="E70" i="9" s="1"/>
  <c r="B67" i="9"/>
  <c r="B68" i="9"/>
  <c r="B69" i="9"/>
  <c r="B70" i="9"/>
  <c r="B71" i="9"/>
  <c r="B58" i="9"/>
  <c r="B59" i="9"/>
  <c r="B60" i="9"/>
  <c r="B61" i="9"/>
  <c r="B62" i="9"/>
  <c r="B63" i="9"/>
  <c r="B64" i="9"/>
  <c r="B65" i="9"/>
  <c r="B66" i="9"/>
  <c r="F62" i="7"/>
  <c r="D55" i="10" s="1"/>
  <c r="E55" i="10" s="1"/>
  <c r="F63" i="7"/>
  <c r="D56" i="10" s="1"/>
  <c r="E56" i="10" s="1"/>
  <c r="F64" i="7"/>
  <c r="D57" i="10" s="1"/>
  <c r="E57" i="10" s="1"/>
  <c r="F65" i="7"/>
  <c r="D58" i="10" s="1"/>
  <c r="E58" i="10" s="1"/>
  <c r="F66" i="7"/>
  <c r="D59" i="10" s="1"/>
  <c r="E59" i="10" s="1"/>
  <c r="F67" i="7"/>
  <c r="D60" i="10" s="1"/>
  <c r="E60" i="10" s="1"/>
  <c r="F68" i="7"/>
  <c r="D61" i="10" s="1"/>
  <c r="E61" i="10" s="1"/>
  <c r="F69" i="7"/>
  <c r="D62" i="10" s="1"/>
  <c r="E62" i="10" s="1"/>
  <c r="F70" i="7"/>
  <c r="D63" i="10" s="1"/>
  <c r="E63" i="10" s="1"/>
  <c r="F71" i="7"/>
  <c r="D64" i="10" s="1"/>
  <c r="E64" i="10" s="1"/>
  <c r="F72" i="7"/>
  <c r="D65" i="10" s="1"/>
  <c r="E65" i="10" s="1"/>
  <c r="F73" i="7"/>
  <c r="D66" i="10" s="1"/>
  <c r="E66" i="10" s="1"/>
  <c r="F74" i="7"/>
  <c r="D67" i="10" s="1"/>
  <c r="E67" i="10" s="1"/>
  <c r="B74" i="7"/>
  <c r="B67" i="10" s="1"/>
  <c r="B73" i="7"/>
  <c r="B66" i="10" s="1"/>
  <c r="B69" i="7"/>
  <c r="B62" i="10" s="1"/>
  <c r="B70" i="7"/>
  <c r="B63" i="10" s="1"/>
  <c r="B71" i="7"/>
  <c r="B64" i="10" s="1"/>
  <c r="B72" i="7"/>
  <c r="B65" i="10" s="1"/>
  <c r="B62" i="7"/>
  <c r="B55" i="10" s="1"/>
  <c r="B63" i="7"/>
  <c r="B56" i="10" s="1"/>
  <c r="B64" i="7"/>
  <c r="B57" i="10" s="1"/>
  <c r="B65" i="7"/>
  <c r="B58" i="10" s="1"/>
  <c r="B66" i="7"/>
  <c r="B59" i="10" s="1"/>
  <c r="B67" i="7"/>
  <c r="B60" i="10" s="1"/>
  <c r="B68" i="7"/>
  <c r="B61" i="10" s="1"/>
  <c r="D19" i="23" l="1"/>
  <c r="C10" i="11"/>
  <c r="G1" i="7" l="1"/>
  <c r="A24" i="10" l="1"/>
  <c r="A25" i="10" s="1"/>
  <c r="A26" i="10" s="1"/>
  <c r="A27" i="10" s="1"/>
  <c r="A28" i="10" s="1"/>
  <c r="A37" i="10" s="1"/>
  <c r="A38" i="10" s="1"/>
  <c r="A39" i="10" s="1"/>
  <c r="A42" i="10" s="1"/>
  <c r="A43" i="10" s="1"/>
  <c r="A44" i="10" s="1"/>
  <c r="A45" i="10" s="1"/>
  <c r="A47" i="10" s="1"/>
  <c r="A50" i="10" s="1"/>
  <c r="A54" i="10" s="1"/>
  <c r="A68" i="10" s="1"/>
  <c r="A69" i="10" s="1"/>
  <c r="B89" i="10"/>
  <c r="B77" i="10"/>
  <c r="B78" i="10"/>
  <c r="B79" i="10"/>
  <c r="B80" i="10"/>
  <c r="B81" i="10"/>
  <c r="B82" i="10"/>
  <c r="B83" i="10"/>
  <c r="B84" i="10"/>
  <c r="B85" i="10"/>
  <c r="B86" i="10"/>
  <c r="B87" i="10"/>
  <c r="B76" i="10"/>
  <c r="B74" i="10"/>
  <c r="B73" i="10"/>
  <c r="B71" i="10"/>
  <c r="B72" i="10"/>
  <c r="B70" i="10"/>
  <c r="B69" i="10"/>
  <c r="A9" i="10"/>
  <c r="A11" i="10" s="1"/>
  <c r="A13" i="10" s="1"/>
  <c r="A16" i="10" s="1"/>
  <c r="A17" i="10" s="1"/>
  <c r="A18" i="10" s="1"/>
  <c r="B15" i="10"/>
  <c r="A27" i="9"/>
  <c r="A28" i="9" s="1"/>
  <c r="A29" i="9" s="1"/>
  <c r="A30" i="9" s="1"/>
  <c r="A31" i="9" s="1"/>
  <c r="A36" i="9" s="1"/>
  <c r="A37" i="9" s="1"/>
  <c r="A38" i="9" s="1"/>
  <c r="A39" i="9" s="1"/>
  <c r="A40" i="9" s="1"/>
  <c r="A41" i="9" s="1"/>
  <c r="A42" i="9" s="1"/>
  <c r="A45" i="9" s="1"/>
  <c r="A46" i="9" s="1"/>
  <c r="A47" i="9" s="1"/>
  <c r="A48" i="9" s="1"/>
  <c r="A50" i="9" s="1"/>
  <c r="A53" i="9" s="1"/>
  <c r="A55" i="9" s="1"/>
  <c r="A56" i="9" s="1"/>
  <c r="A57" i="9" s="1"/>
  <c r="A71" i="9" s="1"/>
  <c r="A74" i="9" s="1"/>
  <c r="A2" i="9"/>
  <c r="A8" i="9"/>
  <c r="A10" i="9" s="1"/>
  <c r="A12" i="9" s="1"/>
  <c r="A17" i="9" s="1"/>
  <c r="B75" i="9"/>
  <c r="B74" i="9"/>
  <c r="B73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72" i="9"/>
  <c r="B36" i="9"/>
  <c r="B34" i="9"/>
  <c r="B35" i="9"/>
  <c r="B33" i="9"/>
  <c r="B28" i="9"/>
  <c r="B29" i="9"/>
  <c r="B30" i="9"/>
  <c r="B31" i="9"/>
  <c r="B32" i="9"/>
  <c r="B27" i="9"/>
  <c r="B25" i="9"/>
  <c r="B24" i="9"/>
  <c r="B17" i="9"/>
  <c r="B16" i="9"/>
  <c r="B15" i="9"/>
  <c r="B14" i="9"/>
  <c r="B8" i="9"/>
  <c r="B9" i="9"/>
  <c r="B10" i="9"/>
  <c r="B11" i="9"/>
  <c r="B12" i="9"/>
  <c r="B13" i="9"/>
  <c r="B7" i="9"/>
  <c r="B25" i="7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1" i="7"/>
  <c r="B34" i="10" s="1"/>
  <c r="B42" i="7"/>
  <c r="B35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75" i="7"/>
  <c r="B68" i="10" s="1"/>
  <c r="B40" i="7"/>
  <c r="B33" i="10" s="1"/>
  <c r="B38" i="7"/>
  <c r="B31" i="10" s="1"/>
  <c r="B39" i="7"/>
  <c r="B32" i="10" s="1"/>
  <c r="B37" i="7"/>
  <c r="B30" i="10" s="1"/>
  <c r="B32" i="7"/>
  <c r="B25" i="10" s="1"/>
  <c r="B33" i="7"/>
  <c r="B26" i="10" s="1"/>
  <c r="B34" i="7"/>
  <c r="B27" i="10" s="1"/>
  <c r="B35" i="7"/>
  <c r="B28" i="10" s="1"/>
  <c r="B36" i="7"/>
  <c r="B29" i="10" s="1"/>
  <c r="B31" i="7"/>
  <c r="B24" i="10" s="1"/>
  <c r="B30" i="7"/>
  <c r="B29" i="7"/>
  <c r="B22" i="10" s="1"/>
  <c r="B28" i="7"/>
  <c r="B21" i="10" s="1"/>
  <c r="A31" i="7"/>
  <c r="A32" i="7" s="1"/>
  <c r="A33" i="7" s="1"/>
  <c r="A34" i="7" s="1"/>
  <c r="A35" i="7" s="1"/>
  <c r="A40" i="7" s="1"/>
  <c r="A41" i="7" s="1"/>
  <c r="A42" i="7" s="1"/>
  <c r="A43" i="7" s="1"/>
  <c r="A44" i="7" s="1"/>
  <c r="A45" i="7" s="1"/>
  <c r="A46" i="7" s="1"/>
  <c r="A49" i="7" s="1"/>
  <c r="A50" i="7" s="1"/>
  <c r="A51" i="7" s="1"/>
  <c r="A52" i="7" s="1"/>
  <c r="A54" i="7" s="1"/>
  <c r="A57" i="7" s="1"/>
  <c r="A59" i="7" s="1"/>
  <c r="A75" i="7" s="1"/>
  <c r="A32" i="19"/>
  <c r="A33" i="19" s="1"/>
  <c r="A34" i="19" s="1"/>
  <c r="A35" i="19" s="1"/>
  <c r="A36" i="19" s="1"/>
  <c r="A41" i="19" s="1"/>
  <c r="A42" i="19" s="1"/>
  <c r="A43" i="19" s="1"/>
  <c r="A44" i="19" s="1"/>
  <c r="A45" i="19" s="1"/>
  <c r="A46" i="19" s="1"/>
  <c r="A47" i="19" s="1"/>
  <c r="A50" i="19" s="1"/>
  <c r="A51" i="19" s="1"/>
  <c r="A52" i="19" s="1"/>
  <c r="A53" i="19" s="1"/>
  <c r="A55" i="19" s="1"/>
  <c r="A58" i="19" s="1"/>
  <c r="A60" i="19" s="1"/>
  <c r="A12" i="19"/>
  <c r="A14" i="19" s="1"/>
  <c r="A16" i="19" s="1"/>
  <c r="A17" i="19" s="1"/>
  <c r="A21" i="19" s="1"/>
  <c r="A22" i="19" s="1"/>
  <c r="A25" i="19" s="1"/>
  <c r="A15" i="7"/>
  <c r="A17" i="7" s="1"/>
  <c r="A19" i="7" s="1"/>
  <c r="A20" i="7" s="1"/>
  <c r="A25" i="7" s="1"/>
  <c r="E5" i="7"/>
  <c r="E4" i="7"/>
  <c r="A18" i="9" l="1"/>
  <c r="A19" i="9" s="1"/>
  <c r="A20" i="9" s="1"/>
  <c r="A78" i="19"/>
  <c r="A81" i="19" s="1"/>
  <c r="D8" i="9" l="1"/>
  <c r="F15" i="7" l="1"/>
  <c r="D9" i="10" s="1"/>
  <c r="B26" i="9" l="1"/>
  <c r="B23" i="10" l="1"/>
  <c r="C13" i="7" l="1"/>
  <c r="G71" i="9"/>
  <c r="G22" i="9"/>
  <c r="E76" i="7"/>
  <c r="E36" i="7"/>
  <c r="L19" i="23"/>
  <c r="D30" i="22"/>
  <c r="D28" i="22"/>
  <c r="J33" i="23"/>
  <c r="J31" i="23"/>
  <c r="G24" i="11"/>
  <c r="G22" i="11"/>
  <c r="D66" i="18"/>
  <c r="D64" i="18"/>
  <c r="D95" i="10"/>
  <c r="D93" i="10"/>
  <c r="D80" i="9"/>
  <c r="D78" i="9"/>
  <c r="E102" i="7"/>
  <c r="E100" i="7"/>
  <c r="O7" i="11"/>
  <c r="D30" i="19" l="1"/>
  <c r="A2" i="23"/>
  <c r="N26" i="23"/>
  <c r="J26" i="23"/>
  <c r="F26" i="23"/>
  <c r="K19" i="23"/>
  <c r="H19" i="23"/>
  <c r="G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8" i="9"/>
  <c r="F27" i="23" l="1"/>
  <c r="F28" i="23" s="1"/>
  <c r="D32" i="19" s="1"/>
  <c r="N28" i="23"/>
  <c r="D34" i="19" s="1"/>
  <c r="J28" i="23"/>
  <c r="D33" i="19" s="1"/>
  <c r="F16" i="7"/>
  <c r="F14" i="7"/>
  <c r="C76" i="7" l="1"/>
  <c r="C36" i="7"/>
  <c r="D36" i="7"/>
  <c r="D76" i="7"/>
  <c r="C95" i="7"/>
  <c r="K97" i="7"/>
  <c r="J97" i="7"/>
  <c r="I97" i="7"/>
  <c r="K96" i="7"/>
  <c r="J96" i="7"/>
  <c r="I96" i="7"/>
  <c r="K94" i="7"/>
  <c r="J94" i="7"/>
  <c r="I94" i="7"/>
  <c r="K93" i="7"/>
  <c r="J93" i="7"/>
  <c r="I93" i="7"/>
  <c r="K92" i="7"/>
  <c r="J92" i="7"/>
  <c r="I92" i="7"/>
  <c r="K90" i="7"/>
  <c r="J90" i="7"/>
  <c r="I90" i="7"/>
  <c r="K89" i="7"/>
  <c r="J89" i="7"/>
  <c r="I89" i="7"/>
  <c r="K88" i="7"/>
  <c r="J88" i="7"/>
  <c r="I88" i="7"/>
  <c r="K87" i="7"/>
  <c r="J87" i="7"/>
  <c r="I87" i="7"/>
  <c r="K86" i="7"/>
  <c r="J86" i="7"/>
  <c r="I86" i="7"/>
  <c r="K85" i="7"/>
  <c r="J85" i="7"/>
  <c r="I85" i="7"/>
  <c r="K84" i="7"/>
  <c r="J84" i="7"/>
  <c r="I84" i="7"/>
  <c r="K81" i="7"/>
  <c r="J81" i="7"/>
  <c r="I81" i="7"/>
  <c r="J79" i="7"/>
  <c r="I79" i="7"/>
  <c r="K78" i="7"/>
  <c r="J78" i="7"/>
  <c r="I78" i="7"/>
  <c r="K77" i="7"/>
  <c r="J77" i="7"/>
  <c r="I77" i="7"/>
  <c r="J75" i="7"/>
  <c r="I75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5" i="7"/>
  <c r="I35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5" i="7"/>
  <c r="I25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95" i="7"/>
  <c r="E95" i="7"/>
  <c r="C91" i="7"/>
  <c r="D91" i="7"/>
  <c r="E91" i="7"/>
  <c r="C83" i="7"/>
  <c r="D83" i="7"/>
  <c r="E83" i="7"/>
  <c r="D13" i="7"/>
  <c r="E13" i="7"/>
  <c r="C82" i="7" l="1"/>
  <c r="I91" i="7"/>
  <c r="I76" i="7"/>
  <c r="I95" i="7"/>
  <c r="E82" i="7"/>
  <c r="I83" i="7"/>
  <c r="J76" i="7"/>
  <c r="J36" i="7"/>
  <c r="I13" i="7"/>
  <c r="J95" i="7"/>
  <c r="J83" i="7"/>
  <c r="J91" i="7"/>
  <c r="I36" i="7"/>
  <c r="J13" i="7"/>
  <c r="D82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9" i="19" s="1"/>
  <c r="A2" i="11"/>
  <c r="D54" i="18"/>
  <c r="D59" i="18" s="1"/>
  <c r="D30" i="18"/>
  <c r="D8" i="18"/>
  <c r="A2" i="18"/>
  <c r="D90" i="10"/>
  <c r="E90" i="10" s="1"/>
  <c r="B90" i="10"/>
  <c r="D89" i="10"/>
  <c r="E89" i="10" s="1"/>
  <c r="C88" i="10"/>
  <c r="D87" i="10"/>
  <c r="E87" i="10" s="1"/>
  <c r="D86" i="10"/>
  <c r="E86" i="10" s="1"/>
  <c r="D85" i="10"/>
  <c r="E85" i="10" s="1"/>
  <c r="C84" i="10"/>
  <c r="D83" i="10"/>
  <c r="E83" i="10" s="1"/>
  <c r="D82" i="10"/>
  <c r="E82" i="10" s="1"/>
  <c r="D81" i="10"/>
  <c r="E81" i="10" s="1"/>
  <c r="D80" i="10"/>
  <c r="E80" i="10" s="1"/>
  <c r="D79" i="10"/>
  <c r="E79" i="10" s="1"/>
  <c r="D78" i="10"/>
  <c r="E78" i="10" s="1"/>
  <c r="D77" i="10"/>
  <c r="E77" i="10" s="1"/>
  <c r="C76" i="10"/>
  <c r="C75" i="10" s="1"/>
  <c r="D74" i="10"/>
  <c r="E74" i="10" s="1"/>
  <c r="D71" i="10"/>
  <c r="E71" i="10" s="1"/>
  <c r="D70" i="10"/>
  <c r="E70" i="10" s="1"/>
  <c r="C69" i="10"/>
  <c r="C29" i="10"/>
  <c r="D15" i="10"/>
  <c r="E15" i="10" s="1"/>
  <c r="D8" i="10"/>
  <c r="E8" i="10" s="1"/>
  <c r="C7" i="10"/>
  <c r="F5" i="10"/>
  <c r="A2" i="10"/>
  <c r="D75" i="9"/>
  <c r="E75" i="9" s="1"/>
  <c r="D74" i="9"/>
  <c r="E74" i="9" s="1"/>
  <c r="D73" i="9"/>
  <c r="E73" i="9" s="1"/>
  <c r="D72" i="9"/>
  <c r="E72" i="9" s="1"/>
  <c r="D71" i="9"/>
  <c r="E71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5" i="9"/>
  <c r="E45" i="9" s="1"/>
  <c r="D44" i="9"/>
  <c r="E44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C32" i="9"/>
  <c r="C23" i="9" s="1"/>
  <c r="D31" i="9"/>
  <c r="E31" i="9" s="1"/>
  <c r="D30" i="9"/>
  <c r="E30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95" i="7"/>
  <c r="K95" i="7" s="1"/>
  <c r="F91" i="7"/>
  <c r="K91" i="7" s="1"/>
  <c r="F83" i="7"/>
  <c r="K83" i="7" s="1"/>
  <c r="F79" i="7"/>
  <c r="F75" i="7"/>
  <c r="K75" i="7" s="1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49" i="7"/>
  <c r="K49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5" i="7"/>
  <c r="K35" i="7" s="1"/>
  <c r="F34" i="7"/>
  <c r="K34" i="7" s="1"/>
  <c r="F25" i="7"/>
  <c r="K25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7" i="19"/>
  <c r="D29" i="9"/>
  <c r="E29" i="9" s="1"/>
  <c r="F32" i="7"/>
  <c r="K32" i="7" s="1"/>
  <c r="D27" i="9"/>
  <c r="E27" i="9" s="1"/>
  <c r="F30" i="7"/>
  <c r="K30" i="7" s="1"/>
  <c r="D25" i="9"/>
  <c r="E25" i="9" s="1"/>
  <c r="D19" i="19"/>
  <c r="D15" i="9" s="1"/>
  <c r="D10" i="9"/>
  <c r="E10" i="9" s="1"/>
  <c r="D9" i="9"/>
  <c r="E9" i="9" s="1"/>
  <c r="D7" i="9"/>
  <c r="F80" i="7" l="1"/>
  <c r="D80" i="7" s="1"/>
  <c r="D27" i="7" s="1"/>
  <c r="F59" i="18"/>
  <c r="D34" i="18"/>
  <c r="D73" i="10"/>
  <c r="E73" i="10" s="1"/>
  <c r="C80" i="7"/>
  <c r="C27" i="7" s="1"/>
  <c r="C26" i="7" s="1"/>
  <c r="E80" i="7"/>
  <c r="K80" i="7" s="1"/>
  <c r="D24" i="9"/>
  <c r="E24" i="9" s="1"/>
  <c r="K15" i="7"/>
  <c r="C20" i="10"/>
  <c r="C19" i="10" s="1"/>
  <c r="C91" i="10" s="1"/>
  <c r="D6" i="10" s="1"/>
  <c r="F82" i="7"/>
  <c r="K82" i="7" s="1"/>
  <c r="K79" i="7"/>
  <c r="F76" i="7"/>
  <c r="K76" i="7" s="1"/>
  <c r="F17" i="7"/>
  <c r="K17" i="7" s="1"/>
  <c r="F31" i="7"/>
  <c r="K31" i="7" s="1"/>
  <c r="D18" i="19"/>
  <c r="D26" i="19" s="1"/>
  <c r="D51" i="19"/>
  <c r="D46" i="9" s="1"/>
  <c r="E46" i="9" s="1"/>
  <c r="F29" i="7"/>
  <c r="K29" i="7" s="1"/>
  <c r="F33" i="7"/>
  <c r="K33" i="7" s="1"/>
  <c r="D28" i="9"/>
  <c r="E28" i="9" s="1"/>
  <c r="D26" i="7"/>
  <c r="I82" i="7"/>
  <c r="J82" i="7"/>
  <c r="E15" i="9"/>
  <c r="D14" i="9"/>
  <c r="E14" i="9" s="1"/>
  <c r="D26" i="9"/>
  <c r="E26" i="9" s="1"/>
  <c r="F36" i="7"/>
  <c r="K36" i="7" s="1"/>
  <c r="C76" i="9"/>
  <c r="D32" i="9"/>
  <c r="E32" i="9" s="1"/>
  <c r="D88" i="10"/>
  <c r="E88" i="10" s="1"/>
  <c r="D76" i="10"/>
  <c r="E76" i="10" s="1"/>
  <c r="D12" i="10"/>
  <c r="E12" i="10" s="1"/>
  <c r="D14" i="10"/>
  <c r="E14" i="10" s="1"/>
  <c r="D16" i="10"/>
  <c r="E16" i="10" s="1"/>
  <c r="E18" i="10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68" i="10"/>
  <c r="E68" i="10" s="1"/>
  <c r="D72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84" i="10"/>
  <c r="E7" i="9"/>
  <c r="F28" i="7"/>
  <c r="I80" i="7" l="1"/>
  <c r="I27" i="7"/>
  <c r="E27" i="7"/>
  <c r="J27" i="7" s="1"/>
  <c r="J80" i="7"/>
  <c r="D22" i="10"/>
  <c r="E22" i="10" s="1"/>
  <c r="D83" i="19"/>
  <c r="F83" i="19" s="1"/>
  <c r="F50" i="7"/>
  <c r="K50" i="7" s="1"/>
  <c r="D26" i="10"/>
  <c r="E26" i="10" s="1"/>
  <c r="D75" i="10"/>
  <c r="E75" i="10" s="1"/>
  <c r="E84" i="10"/>
  <c r="E9" i="10"/>
  <c r="D23" i="9"/>
  <c r="E23" i="9" s="1"/>
  <c r="F13" i="7"/>
  <c r="K13" i="7" s="1"/>
  <c r="D11" i="10"/>
  <c r="E11" i="10" s="1"/>
  <c r="D24" i="10"/>
  <c r="E24" i="10" s="1"/>
  <c r="F12" i="7"/>
  <c r="C12" i="7" s="1"/>
  <c r="E6" i="10"/>
  <c r="I26" i="7"/>
  <c r="D6" i="9"/>
  <c r="E6" i="9" s="1"/>
  <c r="D29" i="10"/>
  <c r="E29" i="10" s="1"/>
  <c r="E72" i="10"/>
  <c r="D69" i="10"/>
  <c r="E69" i="10" s="1"/>
  <c r="K28" i="7"/>
  <c r="D21" i="10"/>
  <c r="E26" i="7" l="1"/>
  <c r="J26" i="7" s="1"/>
  <c r="F27" i="7"/>
  <c r="K27" i="7" s="1"/>
  <c r="D43" i="10"/>
  <c r="E43" i="10" s="1"/>
  <c r="D76" i="9"/>
  <c r="E76" i="9" s="1"/>
  <c r="D7" i="10"/>
  <c r="E7" i="10" s="1"/>
  <c r="E12" i="7"/>
  <c r="H26" i="7"/>
  <c r="D12" i="7"/>
  <c r="C98" i="7"/>
  <c r="C62" i="18"/>
  <c r="E21" i="10"/>
  <c r="F26" i="7" l="1"/>
  <c r="K26" i="7" s="1"/>
  <c r="D20" i="10"/>
  <c r="D19" i="10" s="1"/>
  <c r="J12" i="7"/>
  <c r="E98" i="7"/>
  <c r="I12" i="7"/>
  <c r="D98" i="7"/>
  <c r="I98" i="7" s="1"/>
  <c r="K12" i="7"/>
  <c r="F98" i="7" l="1"/>
  <c r="K98" i="7" s="1"/>
  <c r="E20" i="10"/>
  <c r="J98" i="7"/>
  <c r="E19" i="10"/>
  <c r="D91" i="10"/>
  <c r="E91" i="10" s="1"/>
</calcChain>
</file>

<file path=xl/sharedStrings.xml><?xml version="1.0" encoding="utf-8"?>
<sst xmlns="http://schemas.openxmlformats.org/spreadsheetml/2006/main" count="466" uniqueCount="302">
  <si>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</si>
  <si>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</si>
  <si>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</si>
  <si>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</si>
  <si>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</si>
  <si>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</si>
  <si>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</si>
  <si>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</si>
  <si>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</si>
  <si>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</si>
  <si>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</si>
  <si>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</si>
  <si>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</si>
  <si>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</si>
  <si>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</si>
  <si>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</si>
  <si>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</si>
  <si>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</si>
  <si>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</si>
  <si>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</si>
  <si>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</si>
  <si>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</si>
  <si>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</si>
  <si>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</si>
  <si>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</si>
  <si>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</si>
  <si>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</si>
  <si>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</si>
  <si>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</si>
  <si>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</si>
  <si>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</si>
  <si>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</si>
  <si>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</si>
  <si>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</si>
  <si>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</si>
  <si>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</si>
  <si>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</si>
  <si>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</si>
  <si>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</si>
  <si>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</si>
  <si>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</si>
  <si>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</si>
  <si>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</si>
  <si>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</si>
  <si>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</si>
  <si>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</si>
  <si>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</si>
  <si>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</si>
  <si>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</si>
  <si>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</si>
  <si>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</si>
  <si>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</si>
  <si>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</si>
  <si>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</si>
  <si>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</si>
  <si>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</si>
  <si>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</si>
  <si>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</si>
  <si>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</si>
  <si>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</si>
  <si>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</si>
  <si>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</si>
  <si>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</si>
  <si>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</si>
  <si>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</si>
  <si>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</si>
  <si>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</si>
  <si>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</si>
  <si>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</si>
  <si>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</si>
  <si>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</si>
  <si>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</si>
  <si>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</si>
  <si>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</si>
  <si>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</si>
  <si>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</si>
  <si>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</si>
  <si>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</si>
  <si>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</si>
  <si>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</si>
  <si>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</si>
  <si>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</si>
  <si>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</si>
  <si>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</si>
  <si>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</si>
  <si>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</si>
  <si>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</si>
  <si>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</si>
  <si>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</si>
  <si>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</si>
  <si>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</si>
  <si>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</si>
  <si>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</si>
  <si>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</si>
  <si>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</si>
  <si>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</si>
  <si>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</si>
  <si>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</si>
  <si>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</si>
  <si>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</si>
  <si>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</si>
  <si>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</si>
  <si>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</si>
  <si>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</si>
  <si>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</si>
  <si>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</si>
  <si>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</si>
  <si>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</si>
  <si>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</si>
  <si>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</si>
  <si>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</si>
  <si>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</si>
  <si>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</si>
  <si>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</si>
  <si>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</si>
  <si>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</si>
  <si>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</si>
  <si>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</si>
  <si>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</si>
  <si>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</si>
  <si>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</si>
  <si>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</si>
  <si>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</si>
  <si>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</si>
  <si>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</si>
  <si>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</si>
  <si>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</si>
  <si>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</si>
  <si>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</si>
  <si>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</si>
  <si>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</si>
  <si>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</si>
  <si>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</si>
  <si>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</si>
  <si>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</si>
  <si>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</si>
  <si>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</si>
  <si>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</si>
  <si>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</si>
  <si>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</si>
  <si>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</si>
  <si>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</si>
  <si>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</si>
  <si>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</si>
  <si>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</si>
  <si>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</si>
  <si>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</si>
  <si>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</si>
  <si>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</si>
  <si>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</si>
  <si>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</si>
  <si>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</si>
  <si>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</si>
  <si>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</si>
  <si>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</si>
  <si>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</si>
  <si>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</si>
  <si>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</si>
  <si>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</si>
  <si>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</si>
  <si>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</si>
  <si>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</si>
  <si>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</si>
  <si>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</si>
  <si>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</si>
  <si>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</si>
  <si>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</si>
  <si>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</si>
  <si>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</si>
  <si>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</si>
  <si>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</si>
  <si>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</si>
  <si>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</si>
  <si>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</si>
  <si>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</si>
  <si>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</si>
  <si>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</si>
  <si>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</si>
  <si>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</si>
  <si>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</si>
  <si>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</si>
  <si>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</si>
  <si>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</si>
  <si>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</si>
  <si>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</si>
  <si>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</si>
  <si>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</si>
  <si>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</si>
  <si>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</si>
  <si>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</si>
  <si>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</si>
  <si>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</si>
  <si>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</si>
  <si>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</si>
  <si>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</si>
  <si>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</si>
  <si>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</si>
  <si>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</si>
  <si>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</si>
  <si>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</si>
  <si>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</si>
  <si>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</si>
  <si>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</si>
  <si>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</si>
  <si>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</si>
  <si>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</si>
  <si>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</si>
  <si>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</si>
  <si>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</si>
  <si>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</si>
  <si>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</si>
  <si>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</si>
  <si>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</si>
  <si>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</si>
  <si>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</si>
  <si>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</si>
  <si>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</si>
  <si>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</si>
  <si>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</si>
  <si>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</si>
  <si>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</si>
  <si>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</si>
  <si>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</si>
  <si>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</si>
  <si>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</si>
  <si>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</si>
  <si>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</si>
  <si>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</si>
  <si>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</si>
  <si>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</si>
  <si>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</si>
  <si>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</si>
  <si>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</si>
  <si>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</si>
  <si>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</si>
  <si>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</si>
  <si>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</si>
  <si>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</si>
  <si>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</si>
  <si>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</si>
  <si>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</si>
  <si>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</si>
  <si>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</si>
  <si>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</si>
  <si>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</si>
  <si>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</si>
  <si>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</si>
  <si>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</si>
  <si>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«Ժամանակակից արվեստի թանգարան» ՀՈԱԿ-ի </t>
  </si>
  <si>
    <t>Ն.Ավետիսյան</t>
  </si>
  <si>
    <t>Հ.Գաբրիելյան</t>
  </si>
  <si>
    <t>Ապրանքների և այլ պաշարների իրացումից</t>
  </si>
  <si>
    <t>Այլ եկամուտներից</t>
  </si>
  <si>
    <t>Գործուղման գծով</t>
  </si>
  <si>
    <t>ՀԴՄ-ի սպասարկման գծով</t>
  </si>
  <si>
    <t>Տպագրության գծով</t>
  </si>
  <si>
    <t>Իրացված ապրանքների և ծառայութ. ինքնարժեքի գծով</t>
  </si>
  <si>
    <t>Արտարժույթի փոխարժեքային տարբերութ.կորուստներ</t>
  </si>
  <si>
    <t>Նկարների շրջանակների գծով</t>
  </si>
  <si>
    <t>Քաղիրավական ծառայությունների գծով</t>
  </si>
  <si>
    <t>Վարձակալության գծով</t>
  </si>
  <si>
    <t>Տրանպորտային ծառայությունների գծով</t>
  </si>
  <si>
    <t>Մաքրման աշխատանքների գծով</t>
  </si>
  <si>
    <t xml:space="preserve">Տարհանման սխեմայի նախագծման գծով </t>
  </si>
  <si>
    <t>Անվտանգության համակարգի տեղադրման գծով</t>
  </si>
  <si>
    <t>Գրաֆիկական վիզուալիզացիայի գծով</t>
  </si>
  <si>
    <t>Ձևավորման աշխատանքների գծով</t>
  </si>
  <si>
    <t>Նկարների վերականագնման գծով</t>
  </si>
  <si>
    <t>Թարգմանության գծով</t>
  </si>
  <si>
    <t>Տույժից</t>
  </si>
  <si>
    <t>պարգևատրման գծով</t>
  </si>
  <si>
    <t>«Իմեքս գրուպ» ՍՊԸ</t>
  </si>
  <si>
    <t>ջեռուցման համակարգ</t>
  </si>
  <si>
    <t xml:space="preserve">դեկտեմբեր 2011թ. </t>
  </si>
  <si>
    <t>«Ութ յոթ ութ յոթ» ՍՊԸ</t>
  </si>
  <si>
    <t>հայտարարությունների գծով</t>
  </si>
  <si>
    <t xml:space="preserve">հունիս 2017թ. </t>
  </si>
  <si>
    <t>«Սփյուռ» ՍՊԸ</t>
  </si>
  <si>
    <t xml:space="preserve">դեկտեմբեր 2022թ. </t>
  </si>
  <si>
    <t>Անկանխիկ վճարող հաճախորդներ</t>
  </si>
  <si>
    <t>մատուցված ծառայությունների գծով</t>
  </si>
  <si>
    <t>դեկտեմբեր 2022թ.</t>
  </si>
  <si>
    <t>2022թ.</t>
  </si>
  <si>
    <t>«Սմարթ Սոլյուշնս» ՍՊԸ</t>
  </si>
  <si>
    <t>Նինա Խեմչյան /ֆիզ.անձ/</t>
  </si>
  <si>
    <t>վերավաճառքի համար ձեռքի աշխ.ապրանքների գծով</t>
  </si>
  <si>
    <t>Մերի Ամիրխանյան /ֆիզ.անձ/</t>
  </si>
  <si>
    <t>փետրվար 2022թ.</t>
  </si>
  <si>
    <t>Կարինե Ավակովա/ֆիզ.անձ/</t>
  </si>
  <si>
    <t>հունիս 2022թ.</t>
  </si>
  <si>
    <t>«Արտույտ» ՍՊԸ</t>
  </si>
  <si>
    <t>նոյեմբեր 2022թ.</t>
  </si>
  <si>
    <t>Վերադրձվող ԱԱՀ և երևանի բյուջե վճարված հասույթ</t>
  </si>
  <si>
    <t>ԱԱՀ-ի հետվերադարձ</t>
  </si>
  <si>
    <t>Գործք ամսագրի արժեքի բարձրացում 6.0 հազ.դր-ից 7.5հազ.դր</t>
  </si>
  <si>
    <t>ՀԴՄ-ի ամսեկան սպասարկման վարձավճաարի սակագնի ավելացում 1.2 ազ.դր-ից 1.8 հազ.դր</t>
  </si>
  <si>
    <t>Դրամական միջոցներով նախատեսվում է նախորդ տարվա ծախսից ավելի, քանի որ վաճառքի համար նախատոսված ապրանքների գծով կան կրեդիտորական պարտքեր</t>
  </si>
  <si>
    <t>բազմոց, բազկաթոռ, գրապահարան, սեղան</t>
  </si>
  <si>
    <t>1 հատ համակարգիչ, անխափան սնուցման աղբյուր, մոնիտոր</t>
  </si>
  <si>
    <t>2 հատ օդորակիչ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</si>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</sst>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2" fontId="65" fillId="0" borderId="0" xfId="45" applyNumberFormat="1" applyFont="1" applyAlignment="1" applyProtection="1">
      <alignment horizontal="left" vertical="center"/>
      <protection locked="0"/>
    </xf>
    <xf numFmtId="1" fontId="30" fillId="25" borderId="10" xfId="45" applyNumberFormat="1" applyFont="1" applyFill="1" applyBorder="1" applyAlignment="1" applyProtection="1">
      <alignment horizontal="center" vertical="center"/>
      <protection locked="0"/>
    </xf>
    <xf numFmtId="0" fontId="31" fillId="25" borderId="0" xfId="45" applyFont="1" applyFill="1" applyBorder="1" applyAlignment="1" applyProtection="1">
      <alignment horizontal="center" vertical="center"/>
      <protection locked="0"/>
    </xf>
    <xf numFmtId="0" fontId="30" fillId="25" borderId="10" xfId="45" applyFont="1" applyFill="1" applyBorder="1" applyAlignment="1" applyProtection="1">
      <alignment horizontal="center" vertical="center"/>
      <protection locked="0"/>
    </xf>
    <xf numFmtId="164" fontId="35" fillId="0" borderId="10" xfId="45" applyNumberFormat="1" applyFont="1" applyBorder="1" applyAlignment="1" applyProtection="1">
      <alignment horizontal="center" vertical="center"/>
      <protection locked="0"/>
    </xf>
    <xf numFmtId="0" fontId="50" fillId="0" borderId="18" xfId="0" applyFont="1" applyBorder="1" applyAlignment="1" applyProtection="1">
      <alignment horizontal="left" vertical="center" wrapText="1"/>
      <protection locked="0"/>
    </xf>
    <xf numFmtId="0" fontId="50" fillId="0" borderId="10" xfId="0" applyFont="1" applyBorder="1" applyAlignment="1" applyProtection="1">
      <alignment horizontal="center" vertical="center" wrapText="1"/>
      <protection locked="0"/>
    </xf>
    <xf numFmtId="0" fontId="50" fillId="0" borderId="10" xfId="47" applyFont="1" applyBorder="1" applyAlignment="1" applyProtection="1">
      <alignment vertical="center"/>
      <protection locked="0" hidden="1"/>
    </xf>
    <xf numFmtId="166" fontId="31" fillId="0" borderId="10" xfId="45" applyNumberFormat="1" applyFont="1" applyBorder="1" applyAlignment="1" applyProtection="1">
      <alignment horizontal="left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7"/>
  <sheetViews>
    <sheetView view="pageBreakPreview" topLeftCell="A57" zoomScaleSheetLayoutView="100" workbookViewId="0">
      <selection activeCell="A90" sqref="A90:XFD90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9.44140625" style="6" hidden="1" customWidth="1"/>
    <col min="7" max="7" width="0" style="6" hidden="1" customWidth="1"/>
    <col min="8" max="8" width="10.44140625" style="6" hidden="1" customWidth="1"/>
    <col min="9" max="9" width="18.44140625" style="6" hidden="1" customWidth="1"/>
    <col min="10" max="10" width="0" style="6" hidden="1" customWidth="1"/>
    <col min="11" max="11" width="13" style="6" hidden="1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170</v>
      </c>
      <c r="E1" s="44">
        <v>11</v>
      </c>
      <c r="F1" s="42"/>
    </row>
    <row r="2" spans="1:15" s="6" customFormat="1">
      <c r="C2" s="42"/>
      <c r="D2" s="538" t="s">
        <v>39</v>
      </c>
      <c r="E2" s="538"/>
      <c r="F2" s="42"/>
    </row>
    <row r="3" spans="1:15" s="6" customFormat="1">
      <c r="C3" s="42"/>
      <c r="D3" s="538" t="s">
        <v>244</v>
      </c>
      <c r="E3" s="538"/>
      <c r="F3" s="42"/>
    </row>
    <row r="4" spans="1:15" s="518" customFormat="1" ht="24.75" customHeight="1">
      <c r="B4" s="519"/>
      <c r="C4" s="519"/>
      <c r="D4" s="538" t="s">
        <v>245</v>
      </c>
      <c r="E4" s="538"/>
    </row>
    <row r="5" spans="1:15" s="518" customFormat="1" ht="20.25" customHeight="1">
      <c r="B5" s="519"/>
      <c r="C5" s="538" t="s">
        <v>246</v>
      </c>
      <c r="D5" s="538"/>
      <c r="E5" s="538"/>
    </row>
    <row r="6" spans="1:15" ht="18.75" customHeight="1">
      <c r="A6" s="539" t="s">
        <v>40</v>
      </c>
      <c r="B6" s="539"/>
      <c r="C6" s="539"/>
      <c r="D6" s="539"/>
      <c r="E6" s="539"/>
      <c r="F6" s="45"/>
    </row>
    <row r="7" spans="1:15" ht="20.399999999999999" customHeight="1">
      <c r="A7" s="536" t="s">
        <v>248</v>
      </c>
      <c r="B7" s="536"/>
      <c r="C7" s="536"/>
      <c r="D7" s="536"/>
      <c r="E7" s="536"/>
      <c r="F7" s="76" t="s">
        <v>205</v>
      </c>
    </row>
    <row r="8" spans="1:15" ht="18.75" customHeight="1">
      <c r="A8" s="537" t="s">
        <v>218</v>
      </c>
      <c r="B8" s="537"/>
      <c r="C8" s="537"/>
      <c r="D8" s="537"/>
      <c r="E8" s="537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3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7"/>
      <c r="E10" s="494"/>
      <c r="F10" s="50"/>
    </row>
    <row r="11" spans="1:15" ht="22.2" customHeight="1">
      <c r="A11" s="160">
        <v>1</v>
      </c>
      <c r="B11" s="161" t="s">
        <v>114</v>
      </c>
      <c r="C11" s="56"/>
      <c r="D11" s="288">
        <v>63202.3</v>
      </c>
      <c r="E11" s="495"/>
      <c r="F11" s="312" t="s">
        <v>186</v>
      </c>
    </row>
    <row r="12" spans="1:15" ht="34.799999999999997" hidden="1">
      <c r="A12" s="160">
        <f>+A11+1</f>
        <v>2</v>
      </c>
      <c r="B12" s="324" t="s">
        <v>217</v>
      </c>
      <c r="C12" s="56"/>
      <c r="D12" s="288"/>
      <c r="E12" s="495"/>
      <c r="F12" s="9" t="s">
        <v>247</v>
      </c>
    </row>
    <row r="13" spans="1:15" s="3" customFormat="1">
      <c r="A13" s="160">
        <v>2</v>
      </c>
      <c r="B13" s="161" t="s">
        <v>8</v>
      </c>
      <c r="C13" s="57"/>
      <c r="D13" s="288">
        <v>21500</v>
      </c>
      <c r="E13" s="495"/>
      <c r="F13" s="312" t="s">
        <v>184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0">
        <f>+A13+1</f>
        <v>3</v>
      </c>
      <c r="B14" s="161" t="s">
        <v>61</v>
      </c>
      <c r="C14" s="57"/>
      <c r="D14" s="288">
        <f>+Komunal!N30</f>
        <v>0</v>
      </c>
      <c r="E14" s="495"/>
      <c r="F14" s="31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>
      <c r="A15" s="160">
        <v>3</v>
      </c>
      <c r="B15" s="161" t="s">
        <v>177</v>
      </c>
      <c r="C15" s="57"/>
      <c r="D15" s="288">
        <v>800</v>
      </c>
      <c r="E15" s="495"/>
      <c r="F15" s="31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0">
        <f t="shared" ref="A16:A22" si="0">+A15+1</f>
        <v>4</v>
      </c>
      <c r="B16" s="161" t="s">
        <v>9</v>
      </c>
      <c r="C16" s="57"/>
      <c r="D16" s="288"/>
      <c r="E16" s="495"/>
      <c r="F16" s="31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0">
        <f t="shared" si="0"/>
        <v>5</v>
      </c>
      <c r="B17" s="161" t="s">
        <v>70</v>
      </c>
      <c r="C17" s="57"/>
      <c r="D17" s="288"/>
      <c r="E17" s="495"/>
      <c r="F17" s="31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0">
        <v>4</v>
      </c>
      <c r="B18" s="161" t="s">
        <v>119</v>
      </c>
      <c r="C18" s="57"/>
      <c r="D18" s="288">
        <f>SUM(D19:D20)</f>
        <v>52.6</v>
      </c>
      <c r="E18" s="495"/>
      <c r="F18" s="31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2">
        <v>4.0999999999999996</v>
      </c>
      <c r="B19" s="38" t="s">
        <v>71</v>
      </c>
      <c r="C19" s="57"/>
      <c r="D19" s="254">
        <f>+D80</f>
        <v>52.6</v>
      </c>
      <c r="E19" s="49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2">
        <v>8.1999999999999993</v>
      </c>
      <c r="B20" s="38" t="s">
        <v>72</v>
      </c>
      <c r="C20" s="57"/>
      <c r="D20" s="238"/>
      <c r="E20" s="497"/>
      <c r="F20" s="65" t="s">
        <v>187</v>
      </c>
      <c r="G20" s="2"/>
      <c r="H20" s="2"/>
      <c r="I20" s="314"/>
      <c r="J20" s="2"/>
      <c r="K20" s="2"/>
      <c r="L20" s="2"/>
      <c r="M20" s="2"/>
      <c r="N20" s="2"/>
      <c r="O20" s="2"/>
    </row>
    <row r="21" spans="1:25" s="3" customFormat="1">
      <c r="A21" s="160">
        <f>+A18+1</f>
        <v>5</v>
      </c>
      <c r="B21" s="161" t="s">
        <v>10</v>
      </c>
      <c r="C21" s="57"/>
      <c r="D21" s="288">
        <v>200</v>
      </c>
      <c r="E21" s="495"/>
      <c r="F21" s="31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>
      <c r="A22" s="160">
        <f t="shared" si="0"/>
        <v>6</v>
      </c>
      <c r="B22" s="70" t="s">
        <v>251</v>
      </c>
      <c r="C22" s="321"/>
      <c r="D22" s="288">
        <v>3660</v>
      </c>
      <c r="E22" s="495"/>
      <c r="F22" s="517"/>
    </row>
    <row r="23" spans="1:25" s="2" customFormat="1">
      <c r="A23" s="160">
        <v>7</v>
      </c>
      <c r="B23" s="70" t="s">
        <v>252</v>
      </c>
      <c r="C23" s="321"/>
      <c r="D23" s="288">
        <v>1530</v>
      </c>
      <c r="E23" s="495"/>
      <c r="F23" s="517"/>
    </row>
    <row r="24" spans="1:25" s="2" customFormat="1" hidden="1">
      <c r="A24" s="160">
        <v>12</v>
      </c>
      <c r="B24" s="70" t="s">
        <v>269</v>
      </c>
      <c r="C24" s="321"/>
      <c r="D24" s="288"/>
      <c r="E24" s="495"/>
      <c r="F24" s="517"/>
    </row>
    <row r="25" spans="1:25" s="2" customFormat="1" hidden="1">
      <c r="A25" s="526">
        <f>+A22+1</f>
        <v>7</v>
      </c>
      <c r="B25" s="70"/>
      <c r="C25" s="321"/>
      <c r="D25" s="288"/>
      <c r="E25" s="495"/>
      <c r="F25" s="2" t="s">
        <v>215</v>
      </c>
    </row>
    <row r="26" spans="1:25" ht="24" customHeight="1">
      <c r="A26" s="51"/>
      <c r="B26" s="58" t="s">
        <v>27</v>
      </c>
      <c r="C26" s="53"/>
      <c r="D26" s="275">
        <f>SUM(D11:D18,D21:D25)</f>
        <v>90944.900000000009</v>
      </c>
      <c r="E26" s="498"/>
      <c r="F26" s="50"/>
    </row>
    <row r="27" spans="1:25" ht="23.25" customHeight="1">
      <c r="A27" s="55"/>
      <c r="B27" s="51"/>
      <c r="C27" s="56"/>
      <c r="D27" s="239"/>
      <c r="E27" s="239"/>
      <c r="F27" s="50"/>
    </row>
    <row r="28" spans="1:25" ht="24.75" customHeight="1">
      <c r="A28" s="51" t="s">
        <v>11</v>
      </c>
      <c r="B28" s="59" t="s">
        <v>123</v>
      </c>
      <c r="C28" s="54"/>
      <c r="D28" s="276"/>
      <c r="E28" s="276"/>
      <c r="F28" s="50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160">
        <v>1</v>
      </c>
      <c r="B29" s="161" t="s">
        <v>12</v>
      </c>
      <c r="C29" s="57"/>
      <c r="D29" s="288">
        <f>+Ashkhatavardz!O9-'Dramakan hosqer'!F96</f>
        <v>48432.1</v>
      </c>
      <c r="E29" s="495"/>
      <c r="F29" s="312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>
      <c r="A30" s="163">
        <v>1.1000000000000001</v>
      </c>
      <c r="B30" s="164" t="s">
        <v>115</v>
      </c>
      <c r="C30" s="57"/>
      <c r="D30" s="254">
        <f>+Ashkhatavardz!I7</f>
        <v>0</v>
      </c>
      <c r="E30" s="496"/>
      <c r="F30" s="269"/>
      <c r="G30" s="2"/>
      <c r="H30" s="2"/>
      <c r="I30" s="2"/>
      <c r="J30" s="2"/>
      <c r="K30" s="2"/>
      <c r="L30" s="95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5" hidden="1">
      <c r="A31" s="163">
        <v>1.2</v>
      </c>
      <c r="B31" s="156" t="s">
        <v>270</v>
      </c>
      <c r="C31" s="57"/>
      <c r="D31" s="238"/>
      <c r="E31" s="497"/>
      <c r="F31" s="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160">
        <f>+A29+1</f>
        <v>2</v>
      </c>
      <c r="B32" s="161" t="s">
        <v>14</v>
      </c>
      <c r="C32" s="57"/>
      <c r="D32" s="288">
        <f>+Komunal!F28</f>
        <v>2051.6</v>
      </c>
      <c r="E32" s="495"/>
      <c r="F32" s="31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0">
        <f>+A32+1</f>
        <v>3</v>
      </c>
      <c r="B33" s="161" t="s">
        <v>13</v>
      </c>
      <c r="C33" s="57"/>
      <c r="D33" s="288">
        <f>+Komunal!J28</f>
        <v>765.8</v>
      </c>
      <c r="E33" s="495"/>
      <c r="F33" s="31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0">
        <f t="shared" ref="A34:A36" si="1">+A33+1</f>
        <v>4</v>
      </c>
      <c r="B34" s="161" t="s">
        <v>15</v>
      </c>
      <c r="C34" s="57"/>
      <c r="D34" s="288">
        <f>+Komunal!N28</f>
        <v>52.7</v>
      </c>
      <c r="E34" s="495"/>
      <c r="F34" s="31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0">
        <f t="shared" si="1"/>
        <v>5</v>
      </c>
      <c r="B35" s="161" t="s">
        <v>16</v>
      </c>
      <c r="C35" s="57"/>
      <c r="D35" s="288">
        <v>70</v>
      </c>
      <c r="E35" s="495"/>
      <c r="F35" s="31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160">
        <f t="shared" si="1"/>
        <v>6</v>
      </c>
      <c r="B36" s="161" t="s">
        <v>17</v>
      </c>
      <c r="C36" s="57"/>
      <c r="D36" s="288"/>
      <c r="E36" s="495"/>
      <c r="F36" s="31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160">
        <v>6</v>
      </c>
      <c r="B37" s="161" t="s">
        <v>18</v>
      </c>
      <c r="C37" s="57"/>
      <c r="D37" s="288">
        <f>SUM(D38:D40)</f>
        <v>379.8</v>
      </c>
      <c r="E37" s="495"/>
      <c r="F37" s="31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2">
        <v>6.1</v>
      </c>
      <c r="B38" s="38" t="s">
        <v>19</v>
      </c>
      <c r="C38" s="57"/>
      <c r="D38" s="238">
        <v>172.8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5">
      <c r="A39" s="162">
        <v>6.2</v>
      </c>
      <c r="B39" s="38" t="s">
        <v>20</v>
      </c>
      <c r="C39" s="57"/>
      <c r="D39" s="238">
        <v>135</v>
      </c>
      <c r="E39" s="497"/>
      <c r="F39" s="9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5">
      <c r="A40" s="162">
        <v>6.3</v>
      </c>
      <c r="B40" s="38" t="s">
        <v>21</v>
      </c>
      <c r="C40" s="57"/>
      <c r="D40" s="238">
        <v>72</v>
      </c>
      <c r="E40" s="497"/>
      <c r="F40" s="9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0">
        <f>+A37+1</f>
        <v>7</v>
      </c>
      <c r="B41" s="161" t="s">
        <v>22</v>
      </c>
      <c r="C41" s="57"/>
      <c r="D41" s="288">
        <v>270</v>
      </c>
      <c r="E41" s="495"/>
      <c r="F41" s="31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0">
        <f t="shared" ref="A42:A60" si="2">+A41+1</f>
        <v>8</v>
      </c>
      <c r="B42" s="161" t="s">
        <v>28</v>
      </c>
      <c r="C42" s="57"/>
      <c r="D42" s="288">
        <v>750</v>
      </c>
      <c r="E42" s="495"/>
      <c r="F42" s="31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0">
        <f t="shared" si="2"/>
        <v>9</v>
      </c>
      <c r="B43" s="161" t="s">
        <v>23</v>
      </c>
      <c r="C43" s="57"/>
      <c r="D43" s="288">
        <v>200</v>
      </c>
      <c r="E43" s="495"/>
      <c r="F43" s="31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0">
        <f t="shared" si="2"/>
        <v>10</v>
      </c>
      <c r="B44" s="161" t="s">
        <v>73</v>
      </c>
      <c r="C44" s="57"/>
      <c r="D44" s="288">
        <v>250</v>
      </c>
      <c r="E44" s="495"/>
      <c r="F44" s="31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0">
        <f t="shared" si="2"/>
        <v>11</v>
      </c>
      <c r="B45" s="161" t="s">
        <v>47</v>
      </c>
      <c r="C45" s="57"/>
      <c r="D45" s="288"/>
      <c r="E45" s="495"/>
      <c r="F45" s="31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0">
        <f t="shared" si="2"/>
        <v>12</v>
      </c>
      <c r="B46" s="161" t="s">
        <v>116</v>
      </c>
      <c r="C46" s="57"/>
      <c r="D46" s="288"/>
      <c r="E46" s="495"/>
      <c r="F46" s="31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0">
        <f t="shared" si="2"/>
        <v>13</v>
      </c>
      <c r="B47" s="161" t="s">
        <v>117</v>
      </c>
      <c r="C47" s="57"/>
      <c r="D47" s="288"/>
      <c r="E47" s="495"/>
      <c r="F47" s="31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160">
        <v>11</v>
      </c>
      <c r="B48" s="161" t="s">
        <v>24</v>
      </c>
      <c r="C48" s="57"/>
      <c r="D48" s="288">
        <v>380</v>
      </c>
      <c r="E48" s="495"/>
      <c r="F48" s="31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60">
        <v>12</v>
      </c>
      <c r="B49" s="161" t="s">
        <v>25</v>
      </c>
      <c r="C49" s="57"/>
      <c r="D49" s="288">
        <v>206</v>
      </c>
      <c r="E49" s="495"/>
      <c r="F49" s="31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0">
        <f t="shared" si="2"/>
        <v>13</v>
      </c>
      <c r="B50" s="161" t="s">
        <v>65</v>
      </c>
      <c r="C50" s="57"/>
      <c r="D50" s="288"/>
      <c r="E50" s="495"/>
      <c r="F50" s="31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0">
        <f t="shared" si="2"/>
        <v>14</v>
      </c>
      <c r="B51" s="161" t="s">
        <v>52</v>
      </c>
      <c r="C51" s="57"/>
      <c r="D51" s="288">
        <f>+D14</f>
        <v>0</v>
      </c>
      <c r="E51" s="495"/>
      <c r="F51" s="31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160">
        <f t="shared" si="2"/>
        <v>15</v>
      </c>
      <c r="B52" s="161" t="s">
        <v>44</v>
      </c>
      <c r="C52" s="57"/>
      <c r="D52" s="288"/>
      <c r="E52" s="495"/>
      <c r="F52" s="31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60">
        <f t="shared" si="2"/>
        <v>16</v>
      </c>
      <c r="B53" s="161" t="s">
        <v>74</v>
      </c>
      <c r="C53" s="57"/>
      <c r="D53" s="288"/>
      <c r="E53" s="495"/>
      <c r="F53" s="31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60">
        <v>13</v>
      </c>
      <c r="B54" s="161" t="s">
        <v>75</v>
      </c>
      <c r="C54" s="57"/>
      <c r="D54" s="288">
        <v>141.30000000000001</v>
      </c>
      <c r="E54" s="495"/>
      <c r="F54" s="31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0">
        <f t="shared" si="2"/>
        <v>14</v>
      </c>
      <c r="B55" s="161" t="s">
        <v>45</v>
      </c>
      <c r="C55" s="57"/>
      <c r="D55" s="288"/>
      <c r="E55" s="495"/>
      <c r="F55" s="31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0">
        <v>14</v>
      </c>
      <c r="B56" s="161" t="s">
        <v>118</v>
      </c>
      <c r="C56" s="57"/>
      <c r="D56" s="288">
        <v>74</v>
      </c>
      <c r="E56" s="495"/>
      <c r="F56" s="31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0">
        <v>15</v>
      </c>
      <c r="B57" s="161" t="s">
        <v>46</v>
      </c>
      <c r="C57" s="57"/>
      <c r="D57" s="288">
        <v>90</v>
      </c>
      <c r="E57" s="495"/>
      <c r="F57" s="31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0">
        <f t="shared" si="2"/>
        <v>16</v>
      </c>
      <c r="B58" s="161" t="s">
        <v>62</v>
      </c>
      <c r="C58" s="57"/>
      <c r="D58" s="288"/>
      <c r="E58" s="495"/>
      <c r="F58" s="31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0">
        <v>16</v>
      </c>
      <c r="B59" s="161" t="s">
        <v>181</v>
      </c>
      <c r="C59" s="57"/>
      <c r="D59" s="288">
        <v>600</v>
      </c>
      <c r="E59" s="495"/>
      <c r="F59" s="312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160">
        <f t="shared" si="2"/>
        <v>17</v>
      </c>
      <c r="B60" s="70" t="s">
        <v>253</v>
      </c>
      <c r="C60" s="57"/>
      <c r="D60" s="288"/>
      <c r="E60" s="495"/>
      <c r="F60" s="312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160">
        <v>17</v>
      </c>
      <c r="B61" s="70" t="s">
        <v>254</v>
      </c>
      <c r="C61" s="57"/>
      <c r="D61" s="288">
        <v>21.6</v>
      </c>
      <c r="E61" s="495"/>
      <c r="F61" s="312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160">
        <v>18</v>
      </c>
      <c r="B62" s="70" t="s">
        <v>255</v>
      </c>
      <c r="C62" s="321"/>
      <c r="D62" s="288">
        <v>697</v>
      </c>
      <c r="E62" s="495"/>
      <c r="F62" s="517"/>
    </row>
    <row r="63" spans="1:15" s="2" customFormat="1">
      <c r="A63" s="160">
        <v>19</v>
      </c>
      <c r="B63" s="70" t="s">
        <v>256</v>
      </c>
      <c r="C63" s="321"/>
      <c r="D63" s="288">
        <v>2033</v>
      </c>
      <c r="E63" s="495"/>
      <c r="F63" s="517"/>
    </row>
    <row r="64" spans="1:15" s="2" customFormat="1" hidden="1">
      <c r="A64" s="160"/>
      <c r="B64" s="70" t="s">
        <v>257</v>
      </c>
      <c r="C64" s="321"/>
      <c r="D64" s="288"/>
      <c r="E64" s="495"/>
      <c r="F64" s="517"/>
    </row>
    <row r="65" spans="1:15" s="2" customFormat="1">
      <c r="A65" s="160">
        <v>20</v>
      </c>
      <c r="B65" s="70" t="s">
        <v>258</v>
      </c>
      <c r="C65" s="321"/>
      <c r="D65" s="288">
        <v>680</v>
      </c>
      <c r="E65" s="495"/>
      <c r="F65" s="517"/>
    </row>
    <row r="66" spans="1:15" s="2" customFormat="1">
      <c r="A66" s="160">
        <v>21</v>
      </c>
      <c r="B66" s="70" t="s">
        <v>259</v>
      </c>
      <c r="C66" s="321"/>
      <c r="D66" s="288">
        <v>1500</v>
      </c>
      <c r="E66" s="495"/>
      <c r="F66" s="517"/>
    </row>
    <row r="67" spans="1:15" s="2" customFormat="1" hidden="1">
      <c r="A67" s="160"/>
      <c r="B67" s="70" t="s">
        <v>260</v>
      </c>
      <c r="C67" s="321"/>
      <c r="D67" s="288"/>
      <c r="E67" s="495"/>
      <c r="F67" s="517"/>
    </row>
    <row r="68" spans="1:15" s="2" customFormat="1" hidden="1">
      <c r="A68" s="160"/>
      <c r="B68" s="70" t="s">
        <v>261</v>
      </c>
      <c r="C68" s="321"/>
      <c r="D68" s="288"/>
      <c r="E68" s="495"/>
      <c r="F68" s="517"/>
    </row>
    <row r="69" spans="1:15" s="2" customFormat="1" hidden="1">
      <c r="A69" s="160"/>
      <c r="B69" s="70" t="s">
        <v>262</v>
      </c>
      <c r="C69" s="321"/>
      <c r="D69" s="288"/>
      <c r="E69" s="495"/>
      <c r="F69" s="517"/>
    </row>
    <row r="70" spans="1:15" s="2" customFormat="1" hidden="1">
      <c r="A70" s="160"/>
      <c r="B70" s="70" t="s">
        <v>263</v>
      </c>
      <c r="C70" s="321"/>
      <c r="D70" s="288"/>
      <c r="E70" s="495"/>
      <c r="F70" s="517"/>
    </row>
    <row r="71" spans="1:15" s="2" customFormat="1" hidden="1">
      <c r="A71" s="160"/>
      <c r="B71" s="70" t="s">
        <v>264</v>
      </c>
      <c r="C71" s="321"/>
      <c r="D71" s="288"/>
      <c r="E71" s="495"/>
      <c r="F71" s="517"/>
    </row>
    <row r="72" spans="1:15" s="2" customFormat="1" hidden="1">
      <c r="A72" s="160"/>
      <c r="B72" s="70" t="s">
        <v>265</v>
      </c>
      <c r="C72" s="321"/>
      <c r="D72" s="288"/>
      <c r="E72" s="495"/>
      <c r="F72" s="517"/>
    </row>
    <row r="73" spans="1:15" s="2" customFormat="1" hidden="1">
      <c r="A73" s="160"/>
      <c r="B73" s="70" t="s">
        <v>266</v>
      </c>
      <c r="C73" s="321"/>
      <c r="D73" s="288"/>
      <c r="E73" s="495"/>
      <c r="F73" s="517"/>
    </row>
    <row r="74" spans="1:15" s="2" customFormat="1" hidden="1">
      <c r="A74" s="160"/>
      <c r="B74" s="70" t="s">
        <v>267</v>
      </c>
      <c r="C74" s="321"/>
      <c r="D74" s="288"/>
      <c r="E74" s="495"/>
      <c r="F74" s="517"/>
    </row>
    <row r="75" spans="1:15" s="2" customFormat="1" hidden="1">
      <c r="A75" s="160"/>
      <c r="B75" s="70" t="s">
        <v>268</v>
      </c>
      <c r="C75" s="321"/>
      <c r="D75" s="288"/>
      <c r="E75" s="495"/>
      <c r="F75" s="517"/>
    </row>
    <row r="76" spans="1:15" s="2" customFormat="1" hidden="1">
      <c r="A76" s="160"/>
      <c r="B76" s="70"/>
      <c r="C76" s="321"/>
      <c r="D76" s="288"/>
      <c r="E76" s="495"/>
      <c r="F76" s="517"/>
    </row>
    <row r="77" spans="1:15" s="2" customFormat="1" hidden="1">
      <c r="A77" s="160"/>
      <c r="B77" s="70"/>
      <c r="C77" s="321"/>
      <c r="D77" s="288"/>
      <c r="E77" s="495"/>
      <c r="F77" s="517"/>
    </row>
    <row r="78" spans="1:15" s="2" customFormat="1" hidden="1">
      <c r="A78" s="160">
        <f>+A62+1</f>
        <v>19</v>
      </c>
      <c r="B78" s="70"/>
      <c r="C78" s="321"/>
      <c r="D78" s="288"/>
      <c r="E78" s="495"/>
      <c r="F78" s="2" t="s">
        <v>214</v>
      </c>
    </row>
    <row r="79" spans="1:15" s="3" customFormat="1">
      <c r="A79" s="160">
        <v>22</v>
      </c>
      <c r="B79" s="161" t="s">
        <v>26</v>
      </c>
      <c r="C79" s="57"/>
      <c r="D79" s="288">
        <v>1300</v>
      </c>
      <c r="E79" s="495"/>
      <c r="F79" s="312"/>
      <c r="G79" s="2"/>
      <c r="H79" s="2"/>
      <c r="I79" s="2"/>
      <c r="J79" s="2"/>
      <c r="K79" s="2"/>
      <c r="L79" s="2"/>
      <c r="M79" s="2"/>
      <c r="N79" s="2"/>
      <c r="O79" s="2"/>
    </row>
    <row r="80" spans="1:15" s="3" customFormat="1" ht="15">
      <c r="A80" s="163">
        <v>22.1</v>
      </c>
      <c r="B80" s="64" t="s">
        <v>76</v>
      </c>
      <c r="C80" s="57"/>
      <c r="D80" s="238">
        <v>52.6</v>
      </c>
      <c r="E80" s="497"/>
      <c r="F80" s="27"/>
      <c r="G80" s="2"/>
      <c r="H80" s="2"/>
      <c r="I80" s="2"/>
      <c r="J80" s="2"/>
      <c r="K80" s="2"/>
      <c r="L80" s="2"/>
      <c r="M80" s="2"/>
      <c r="N80" s="2"/>
      <c r="O80" s="2"/>
    </row>
    <row r="81" spans="1:16" s="3" customFormat="1" hidden="1">
      <c r="A81" s="160">
        <f>+A79+1</f>
        <v>23</v>
      </c>
      <c r="B81" s="161" t="s">
        <v>77</v>
      </c>
      <c r="C81" s="57"/>
      <c r="D81" s="288"/>
      <c r="E81" s="495"/>
      <c r="F81" s="312"/>
      <c r="G81" s="2"/>
      <c r="H81" s="2"/>
      <c r="I81" s="2"/>
      <c r="J81" s="2"/>
      <c r="K81" s="2"/>
      <c r="L81" s="2"/>
      <c r="M81" s="2"/>
      <c r="N81" s="2"/>
      <c r="O81" s="2"/>
    </row>
    <row r="82" spans="1:16" s="3" customFormat="1">
      <c r="A82" s="160">
        <v>23</v>
      </c>
      <c r="B82" s="161" t="s">
        <v>66</v>
      </c>
      <c r="C82" s="57"/>
      <c r="D82" s="288">
        <v>30000</v>
      </c>
      <c r="E82" s="495"/>
      <c r="F82" s="312"/>
      <c r="G82" s="2" t="s">
        <v>293</v>
      </c>
      <c r="H82" s="2"/>
      <c r="I82" s="2">
        <v>10294.5</v>
      </c>
      <c r="J82" s="2"/>
      <c r="K82" s="2"/>
      <c r="L82" s="2"/>
      <c r="M82" s="2"/>
      <c r="N82" s="2"/>
      <c r="O82" s="2"/>
    </row>
    <row r="83" spans="1:16" ht="23.25" customHeight="1">
      <c r="A83" s="60"/>
      <c r="B83" s="61" t="s">
        <v>29</v>
      </c>
      <c r="C83" s="53"/>
      <c r="D83" s="272">
        <f>SUM(D29,D32:D37,D41:D79,D81:D82)</f>
        <v>90944.9</v>
      </c>
      <c r="E83" s="499"/>
      <c r="F83" s="272">
        <f>+D26-D83</f>
        <v>0</v>
      </c>
      <c r="I83" s="6">
        <f>30000-10294.5</f>
        <v>19705.5</v>
      </c>
    </row>
    <row r="84" spans="1:16" ht="24" customHeight="1">
      <c r="B84" s="62"/>
      <c r="C84" s="10"/>
      <c r="D84" s="55"/>
      <c r="E84" s="55"/>
      <c r="F84" s="50"/>
    </row>
    <row r="85" spans="1:16" ht="26.25" hidden="1" customHeight="1">
      <c r="B85" s="500" t="s">
        <v>2</v>
      </c>
      <c r="C85" s="501"/>
      <c r="D85" s="502" t="s">
        <v>249</v>
      </c>
      <c r="E85" s="6"/>
      <c r="F85" s="50"/>
    </row>
    <row r="86" spans="1:16" ht="12.75" hidden="1" customHeight="1">
      <c r="B86" s="62"/>
      <c r="D86" s="475" t="s">
        <v>92</v>
      </c>
      <c r="E86" s="483"/>
      <c r="F86" s="50"/>
    </row>
    <row r="87" spans="1:16" ht="27" hidden="1" customHeight="1">
      <c r="B87" s="500" t="s">
        <v>6</v>
      </c>
      <c r="C87" s="501"/>
      <c r="D87" s="502" t="s">
        <v>250</v>
      </c>
      <c r="E87" s="6"/>
      <c r="F87" s="50"/>
    </row>
    <row r="88" spans="1:16" ht="13.5" hidden="1" customHeight="1">
      <c r="B88" s="63"/>
      <c r="D88" s="475" t="s">
        <v>92</v>
      </c>
      <c r="E88" s="483"/>
      <c r="F88" s="50"/>
    </row>
    <row r="89" spans="1:16" hidden="1">
      <c r="B89" s="8" t="s">
        <v>171</v>
      </c>
      <c r="C89" s="63"/>
      <c r="D89" s="55"/>
      <c r="E89" s="55"/>
      <c r="F89" s="50"/>
    </row>
    <row r="90" spans="1:16" s="438" customFormat="1" ht="93.6" customHeight="1">
      <c r="A90" s="596" t="s">
        <v>300</v>
      </c>
      <c r="B90" s="596"/>
      <c r="C90" s="439"/>
      <c r="D90" s="599" t="s">
        <v>301</v>
      </c>
      <c r="E90" s="599"/>
      <c r="G90" s="600"/>
    </row>
    <row r="91" spans="1:16" s="63" customFormat="1" ht="40.5" customHeight="1">
      <c r="B91" s="248"/>
      <c r="C91" s="233"/>
      <c r="D91" s="55"/>
      <c r="F91" s="55"/>
      <c r="G91" s="50"/>
      <c r="H91" s="50"/>
      <c r="I91" s="50"/>
      <c r="J91" s="50"/>
      <c r="K91" s="50"/>
      <c r="L91" s="50"/>
      <c r="M91" s="50"/>
      <c r="N91" s="50"/>
      <c r="O91" s="50"/>
      <c r="P91" s="50"/>
    </row>
    <row r="92" spans="1:16">
      <c r="B92" s="63"/>
      <c r="C92" s="63"/>
      <c r="D92" s="55"/>
      <c r="E92" s="55"/>
      <c r="F92" s="50"/>
    </row>
    <row r="93" spans="1:16">
      <c r="B93" s="63"/>
      <c r="C93" s="63"/>
      <c r="D93" s="55"/>
      <c r="E93" s="55"/>
      <c r="F93" s="50"/>
    </row>
    <row r="94" spans="1:16">
      <c r="B94" s="63"/>
      <c r="C94" s="63"/>
      <c r="D94" s="55"/>
      <c r="E94" s="55"/>
    </row>
    <row r="95" spans="1:16">
      <c r="B95" s="63"/>
      <c r="C95" s="63"/>
      <c r="D95" s="55"/>
      <c r="E95" s="55"/>
    </row>
    <row r="96" spans="1:16">
      <c r="B96" s="63"/>
      <c r="C96" s="63"/>
      <c r="D96" s="55"/>
      <c r="E96" s="55"/>
    </row>
    <row r="97" spans="2:5">
      <c r="B97" s="63"/>
      <c r="C97" s="63"/>
      <c r="D97" s="55"/>
      <c r="E97" s="55"/>
    </row>
  </sheetData>
  <sheetProtection formatCells="0" formatColumns="0" formatRows="0" insertColumns="0" insertRows="0" insertHyperlinks="0" deleteColumns="0" deleteRows="0" sort="0"/>
  <mergeCells count="9">
    <mergeCell ref="A90:B90"/>
    <mergeCell ref="D90:E90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7"/>
  <sheetViews>
    <sheetView tabSelected="1" view="pageBreakPreview" topLeftCell="A47" zoomScaleSheetLayoutView="100" workbookViewId="0">
      <selection activeCell="B99" sqref="B99"/>
    </sheetView>
  </sheetViews>
  <sheetFormatPr defaultColWidth="9.109375" defaultRowHeight="15"/>
  <cols>
    <col min="1" max="1" width="4.88671875" style="87" customWidth="1"/>
    <col min="2" max="2" width="66" style="456" customWidth="1"/>
    <col min="3" max="3" width="16.44140625" style="87" customWidth="1"/>
    <col min="4" max="4" width="14.5546875" style="87" customWidth="1"/>
    <col min="5" max="5" width="14.88671875" style="87" customWidth="1"/>
    <col min="6" max="6" width="14.109375" style="87" customWidth="1"/>
    <col min="7" max="7" width="3.5546875" style="87" customWidth="1"/>
    <col min="8" max="8" width="37.109375" style="111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20"/>
      <c r="B1" s="521"/>
      <c r="C1" s="513"/>
      <c r="D1" s="513"/>
      <c r="E1" s="513"/>
      <c r="F1" s="320" t="s">
        <v>170</v>
      </c>
      <c r="G1" s="512">
        <f>+'Ekamut-caxs'!E1+1</f>
        <v>12</v>
      </c>
      <c r="H1" s="111"/>
      <c r="L1" s="44"/>
    </row>
    <row r="2" spans="1:15" s="81" customFormat="1" ht="17.399999999999999">
      <c r="A2" s="520"/>
      <c r="B2" s="522"/>
      <c r="C2" s="523"/>
      <c r="D2" s="523"/>
      <c r="E2" s="523"/>
      <c r="F2" s="545" t="s">
        <v>39</v>
      </c>
      <c r="G2" s="545"/>
      <c r="H2" s="111"/>
      <c r="L2" s="44"/>
    </row>
    <row r="3" spans="1:15" s="81" customFormat="1" ht="17.399999999999999">
      <c r="A3" s="520"/>
      <c r="B3" s="522"/>
      <c r="C3" s="523"/>
      <c r="D3" s="523"/>
      <c r="E3" s="546" t="s">
        <v>244</v>
      </c>
      <c r="F3" s="546"/>
      <c r="G3" s="546"/>
      <c r="H3" s="111"/>
      <c r="L3" s="44"/>
    </row>
    <row r="4" spans="1:15" s="81" customFormat="1" ht="26.25" customHeight="1">
      <c r="A4" s="520"/>
      <c r="B4" s="522"/>
      <c r="C4" s="523"/>
      <c r="D4" s="523"/>
      <c r="E4" s="547" t="str">
        <f>+'Ekamut-caxs'!D4</f>
        <v xml:space="preserve">_____. _____. 2023թ. </v>
      </c>
      <c r="F4" s="547"/>
      <c r="G4" s="547"/>
      <c r="H4" s="111"/>
      <c r="L4" s="44"/>
    </row>
    <row r="5" spans="1:15" s="81" customFormat="1" ht="24.75" customHeight="1">
      <c r="A5" s="520"/>
      <c r="B5" s="522"/>
      <c r="C5" s="523"/>
      <c r="D5" s="523"/>
      <c r="E5" s="547" t="str">
        <f>+'Ekamut-caxs'!C5</f>
        <v xml:space="preserve">հ. __________- Ա որոշմամբ </v>
      </c>
      <c r="F5" s="547"/>
      <c r="G5" s="547"/>
      <c r="H5" s="111"/>
      <c r="L5" s="44"/>
    </row>
    <row r="6" spans="1:15" s="80" customFormat="1" ht="18" customHeight="1">
      <c r="A6" s="543" t="s">
        <v>40</v>
      </c>
      <c r="B6" s="543"/>
      <c r="C6" s="543"/>
      <c r="D6" s="543"/>
      <c r="E6" s="543"/>
      <c r="F6" s="543"/>
      <c r="G6" s="478"/>
      <c r="H6" s="111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36" t="str">
        <f>+'Ekamut-caxs'!A7:D7</f>
        <v xml:space="preserve">«Ժամանակակից արվեստի թանգարան» ՀՈԱԿ-ի </v>
      </c>
      <c r="B7" s="536"/>
      <c r="C7" s="536"/>
      <c r="D7" s="536"/>
      <c r="E7" s="536"/>
      <c r="F7" s="536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7" t="s">
        <v>219</v>
      </c>
      <c r="B8" s="537"/>
      <c r="C8" s="537"/>
      <c r="D8" s="537"/>
      <c r="E8" s="537"/>
      <c r="F8" s="537"/>
      <c r="G8" s="474"/>
      <c r="H8" s="111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4"/>
      <c r="C9" s="82"/>
      <c r="D9" s="82"/>
      <c r="E9" s="82"/>
      <c r="F9" s="82"/>
      <c r="G9" s="82"/>
      <c r="H9" s="111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5"/>
      <c r="C10" s="79"/>
      <c r="D10" s="79"/>
      <c r="E10" s="79"/>
      <c r="F10" s="83" t="s">
        <v>41</v>
      </c>
      <c r="G10" s="83"/>
      <c r="H10" s="111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8" t="s">
        <v>3</v>
      </c>
      <c r="B11" s="446" t="s">
        <v>30</v>
      </c>
      <c r="C11" s="93" t="s">
        <v>197</v>
      </c>
      <c r="D11" s="93" t="s">
        <v>198</v>
      </c>
      <c r="E11" s="93" t="s">
        <v>199</v>
      </c>
      <c r="F11" s="93" t="s">
        <v>42</v>
      </c>
      <c r="G11" s="503"/>
      <c r="H11" s="111"/>
      <c r="I11" s="95"/>
      <c r="J11" s="95"/>
      <c r="K11" s="95"/>
      <c r="L11" s="271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59">
        <f>+F12</f>
        <v>23542.100000000006</v>
      </c>
      <c r="D12" s="259">
        <f>+F12</f>
        <v>23542.100000000006</v>
      </c>
      <c r="E12" s="259">
        <f>+F12</f>
        <v>23542.100000000006</v>
      </c>
      <c r="F12" s="259">
        <f>+'Dramakani hamematakan'!D6</f>
        <v>23542.100000000006</v>
      </c>
      <c r="G12" s="504"/>
      <c r="H12" s="487"/>
      <c r="I12" s="353" t="str">
        <f>IF((D12-C12)&lt;0, (0),"")</f>
        <v/>
      </c>
      <c r="J12" s="353" t="str">
        <f t="shared" ref="I12:K26" si="0">IF((E12-D12)&lt;0, (0),"")</f>
        <v/>
      </c>
      <c r="K12" s="353" t="str">
        <f>IF((F12-E12)&lt;0, (0),"")</f>
        <v/>
      </c>
      <c r="L12" s="237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59">
        <f>SUM(C14:C25)</f>
        <v>16731.599999999999</v>
      </c>
      <c r="D13" s="259">
        <f>SUM(D14:D25)</f>
        <v>39692.1</v>
      </c>
      <c r="E13" s="259">
        <f>SUM(E14:E25)</f>
        <v>66232.7</v>
      </c>
      <c r="F13" s="259">
        <f>SUM(F14:F25)</f>
        <v>90904.900000000009</v>
      </c>
      <c r="G13" s="505"/>
      <c r="H13" s="111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7" t="str">
        <f>+'Ekamut-caxs'!B11</f>
        <v>Սուբսիդիայից</v>
      </c>
      <c r="C14" s="256">
        <v>12699</v>
      </c>
      <c r="D14" s="256">
        <v>28499.5</v>
      </c>
      <c r="E14" s="256">
        <v>44300.1</v>
      </c>
      <c r="F14" s="257">
        <f>+'Ekamut-caxs'!D11</f>
        <v>63202.3</v>
      </c>
      <c r="G14" s="506"/>
      <c r="H14" s="111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6"/>
      <c r="D15" s="256"/>
      <c r="E15" s="256"/>
      <c r="F15" s="257">
        <f>+'Ekamut-caxs'!D12</f>
        <v>0</v>
      </c>
      <c r="G15" s="506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v>2</v>
      </c>
      <c r="B16" s="266" t="str">
        <f>+'Ekamut-caxs'!B13</f>
        <v xml:space="preserve">Վճարովի ծառայություններից </v>
      </c>
      <c r="C16" s="256">
        <v>2500</v>
      </c>
      <c r="D16" s="256">
        <v>8000</v>
      </c>
      <c r="E16" s="256">
        <v>18000</v>
      </c>
      <c r="F16" s="257">
        <f>+'Ekamut-caxs'!D13</f>
        <v>21500</v>
      </c>
      <c r="G16" s="506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ref="A17:A20" si="1">+A16+1</f>
        <v>3</v>
      </c>
      <c r="B17" s="266" t="str">
        <f>+'Ekamut-caxs'!B14</f>
        <v>Սպասարկման և կոմունալ համավճարներից</v>
      </c>
      <c r="C17" s="256"/>
      <c r="D17" s="256"/>
      <c r="E17" s="256"/>
      <c r="F17" s="256">
        <f>+'Ekamut-caxs'!D14</f>
        <v>0</v>
      </c>
      <c r="G17" s="507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4"/>
      <c r="M17" s="81"/>
      <c r="N17" s="81"/>
      <c r="O17" s="81"/>
    </row>
    <row r="18" spans="1:15" s="80" customFormat="1" ht="16.5" customHeight="1">
      <c r="A18" s="69">
        <v>3</v>
      </c>
      <c r="B18" s="266" t="str">
        <f>+'Ekamut-caxs'!B15</f>
        <v>Միջոցառումների կազմակերպումից</v>
      </c>
      <c r="C18" s="256">
        <v>800</v>
      </c>
      <c r="D18" s="256">
        <v>800</v>
      </c>
      <c r="E18" s="256">
        <v>800</v>
      </c>
      <c r="F18" s="257">
        <f>+'Ekamut-caxs'!D15</f>
        <v>800</v>
      </c>
      <c r="G18" s="506"/>
      <c r="H18" s="488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4</v>
      </c>
      <c r="B19" s="266" t="str">
        <f>+'Ekamut-caxs'!B16</f>
        <v>Ֆինանսական օգնությունից</v>
      </c>
      <c r="C19" s="256"/>
      <c r="D19" s="256"/>
      <c r="E19" s="256"/>
      <c r="F19" s="257">
        <f>+'Ekamut-caxs'!D16</f>
        <v>0</v>
      </c>
      <c r="G19" s="506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5</v>
      </c>
      <c r="B20" s="266" t="str">
        <f>+'Ekamut-caxs'!B17</f>
        <v>Չփոխանակվող գործարքներից (դրամաշնորհից)</v>
      </c>
      <c r="C20" s="256"/>
      <c r="D20" s="256"/>
      <c r="E20" s="256"/>
      <c r="F20" s="256">
        <f>+'Ekamut-caxs'!D17</f>
        <v>0</v>
      </c>
      <c r="G20" s="507"/>
      <c r="H20" s="488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4"/>
      <c r="M20" s="81"/>
      <c r="N20" s="81"/>
      <c r="O20" s="81"/>
    </row>
    <row r="21" spans="1:15" s="80" customFormat="1" ht="16.5" customHeight="1">
      <c r="A21" s="69">
        <v>4</v>
      </c>
      <c r="B21" s="447" t="s">
        <v>32</v>
      </c>
      <c r="C21" s="256">
        <v>12.6</v>
      </c>
      <c r="D21" s="256">
        <v>12.6</v>
      </c>
      <c r="E21" s="256">
        <v>12.6</v>
      </c>
      <c r="F21" s="256">
        <v>12.6</v>
      </c>
      <c r="G21" s="507"/>
      <c r="H21" s="488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5</v>
      </c>
      <c r="B22" s="447" t="str">
        <f>+'Ekamut-caxs'!B21</f>
        <v>Բանկի տոկոսից</v>
      </c>
      <c r="C22" s="256">
        <v>20</v>
      </c>
      <c r="D22" s="256">
        <v>80</v>
      </c>
      <c r="E22" s="256">
        <v>120</v>
      </c>
      <c r="F22" s="257">
        <f>+'Ekamut-caxs'!D21</f>
        <v>200</v>
      </c>
      <c r="G22" s="506"/>
      <c r="H22" s="488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4"/>
      <c r="M22" s="81"/>
      <c r="N22" s="81"/>
      <c r="O22" s="81"/>
    </row>
    <row r="23" spans="1:15" s="81" customFormat="1" ht="16.5" customHeight="1">
      <c r="A23" s="69">
        <v>6</v>
      </c>
      <c r="B23" s="449" t="str">
        <f>+'Ekamut-caxs'!B22</f>
        <v>Ապրանքների և այլ պաշարների իրացումից</v>
      </c>
      <c r="C23" s="256">
        <v>500</v>
      </c>
      <c r="D23" s="256">
        <v>1500</v>
      </c>
      <c r="E23" s="256">
        <v>2000</v>
      </c>
      <c r="F23" s="256">
        <f>+'Ekamut-caxs'!D22</f>
        <v>3660</v>
      </c>
      <c r="G23" s="508"/>
      <c r="H23" s="540" t="s">
        <v>215</v>
      </c>
      <c r="I23" s="434" t="str">
        <f t="shared" si="0"/>
        <v/>
      </c>
      <c r="J23" s="434" t="str">
        <f t="shared" si="0"/>
        <v/>
      </c>
      <c r="K23" s="434" t="str">
        <f t="shared" si="0"/>
        <v/>
      </c>
      <c r="L23" s="44"/>
    </row>
    <row r="24" spans="1:15" s="81" customFormat="1" ht="16.5" customHeight="1">
      <c r="A24" s="69">
        <v>7</v>
      </c>
      <c r="B24" s="449" t="str">
        <f>+'Ekamut-caxs'!B23</f>
        <v>Այլ եկամուտներից</v>
      </c>
      <c r="C24" s="256">
        <v>200</v>
      </c>
      <c r="D24" s="256">
        <v>800</v>
      </c>
      <c r="E24" s="256">
        <v>1000</v>
      </c>
      <c r="F24" s="256">
        <f>+'Ekamut-caxs'!D23</f>
        <v>1530</v>
      </c>
      <c r="G24" s="508"/>
      <c r="H24" s="540"/>
      <c r="I24" s="434" t="str">
        <f t="shared" si="0"/>
        <v/>
      </c>
      <c r="J24" s="434" t="str">
        <f t="shared" si="0"/>
        <v/>
      </c>
      <c r="K24" s="434" t="str">
        <f t="shared" si="0"/>
        <v/>
      </c>
      <c r="L24" s="44"/>
    </row>
    <row r="25" spans="1:15" s="81" customFormat="1" ht="16.5" hidden="1" customHeight="1">
      <c r="A25" s="527">
        <f>+A23+1</f>
        <v>7</v>
      </c>
      <c r="B25" s="449">
        <f>+'Ekamut-caxs'!B25</f>
        <v>0</v>
      </c>
      <c r="C25" s="356"/>
      <c r="D25" s="356"/>
      <c r="E25" s="356"/>
      <c r="F25" s="256">
        <f>+'Ekamut-caxs'!D25</f>
        <v>0</v>
      </c>
      <c r="G25" s="508"/>
      <c r="H25" s="540"/>
      <c r="I25" s="434" t="str">
        <f t="shared" si="0"/>
        <v/>
      </c>
      <c r="J25" s="434" t="str">
        <f t="shared" si="0"/>
        <v/>
      </c>
      <c r="K25" s="434" t="str">
        <f t="shared" si="0"/>
        <v/>
      </c>
      <c r="L25" s="44"/>
    </row>
    <row r="26" spans="1:15" s="80" customFormat="1" ht="36">
      <c r="A26" s="13" t="s">
        <v>33</v>
      </c>
      <c r="B26" s="14" t="s">
        <v>81</v>
      </c>
      <c r="C26" s="259">
        <f>C27+C82+C95</f>
        <v>20680.400000000001</v>
      </c>
      <c r="D26" s="259">
        <f>D27+D82+D95</f>
        <v>43408.2</v>
      </c>
      <c r="E26" s="259">
        <f>E27+E82+E95</f>
        <v>66357</v>
      </c>
      <c r="F26" s="259">
        <f>F27+F82+F95</f>
        <v>92541.200000000012</v>
      </c>
      <c r="G26" s="505"/>
      <c r="H26" s="350">
        <f>+F12-F80</f>
        <v>22455.800000000003</v>
      </c>
      <c r="I26" s="353" t="str">
        <f t="shared" si="0"/>
        <v/>
      </c>
      <c r="J26" s="353" t="str">
        <f t="shared" si="0"/>
        <v/>
      </c>
      <c r="K26" s="353" t="str">
        <f t="shared" si="0"/>
        <v/>
      </c>
      <c r="L26" s="44"/>
      <c r="M26" s="81"/>
      <c r="N26" s="81"/>
      <c r="O26" s="81"/>
    </row>
    <row r="27" spans="1:15" s="80" customFormat="1" ht="18">
      <c r="A27" s="16" t="s">
        <v>54</v>
      </c>
      <c r="B27" s="14" t="s">
        <v>57</v>
      </c>
      <c r="C27" s="259">
        <f>SUM(C28,C31:C36,C40:C76,C80:C81)</f>
        <v>20400.400000000001</v>
      </c>
      <c r="D27" s="259">
        <f>SUM(D28,D31:D36,D40:D76,D80:D81)</f>
        <v>42308.2</v>
      </c>
      <c r="E27" s="259">
        <f>SUM(E28,E31:E36,E40:E76,E80:E81)</f>
        <v>64727</v>
      </c>
      <c r="F27" s="259">
        <f>SUM(F28,F31:F36,F40:F76,F80:F81)</f>
        <v>90731.200000000012</v>
      </c>
      <c r="G27" s="505"/>
      <c r="H27" s="352"/>
      <c r="I27" s="353" t="str">
        <f t="shared" ref="I27:K97" si="2">IF((D27-C27)&lt;0, (0),"")</f>
        <v/>
      </c>
      <c r="J27" s="353" t="str">
        <f t="shared" si="2"/>
        <v/>
      </c>
      <c r="K27" s="353" t="str">
        <f t="shared" si="2"/>
        <v/>
      </c>
      <c r="L27" s="44"/>
      <c r="M27" s="81"/>
      <c r="N27" s="81"/>
      <c r="O27" s="81"/>
    </row>
    <row r="28" spans="1:15" s="100" customFormat="1" ht="18" customHeight="1">
      <c r="A28" s="69">
        <v>1</v>
      </c>
      <c r="B28" s="318" t="str">
        <f>+'Ekamut-caxs'!B29</f>
        <v>Աշխատավարձի գծով, որից՝</v>
      </c>
      <c r="C28" s="356">
        <v>12100</v>
      </c>
      <c r="D28" s="356">
        <v>24216</v>
      </c>
      <c r="E28" s="356">
        <v>36324</v>
      </c>
      <c r="F28" s="257">
        <f>+'Ekamut-caxs'!D29</f>
        <v>48432.1</v>
      </c>
      <c r="G28" s="506"/>
      <c r="H28" s="351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6"/>
      <c r="M28" s="99"/>
      <c r="N28" s="99"/>
      <c r="O28" s="99"/>
    </row>
    <row r="29" spans="1:15" s="90" customFormat="1" ht="15.6" hidden="1">
      <c r="A29" s="28">
        <v>1.1000000000000001</v>
      </c>
      <c r="B29" s="448" t="str">
        <f>+'Ekamut-caxs'!B30</f>
        <v>վճարովի ծառայության գծով</v>
      </c>
      <c r="C29" s="244"/>
      <c r="D29" s="244"/>
      <c r="E29" s="244"/>
      <c r="F29" s="262">
        <f>+'Ekamut-caxs'!D30</f>
        <v>0</v>
      </c>
      <c r="G29" s="509"/>
      <c r="H29" s="350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6"/>
      <c r="M29" s="99"/>
      <c r="N29" s="99"/>
      <c r="O29" s="89"/>
    </row>
    <row r="30" spans="1:15" s="90" customFormat="1" ht="15.6" hidden="1">
      <c r="A30" s="28">
        <v>1.2</v>
      </c>
      <c r="B30" s="484" t="str">
        <f>+'Ekamut-caxs'!B31</f>
        <v>պարգևատրման գծով</v>
      </c>
      <c r="C30" s="244"/>
      <c r="D30" s="244"/>
      <c r="E30" s="244"/>
      <c r="F30" s="262">
        <f>+'Ekamut-caxs'!D31</f>
        <v>0</v>
      </c>
      <c r="G30" s="509"/>
      <c r="H30" s="351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106"/>
      <c r="M30" s="99"/>
      <c r="N30" s="99"/>
      <c r="O30" s="89"/>
    </row>
    <row r="31" spans="1:15" s="102" customFormat="1" ht="17.399999999999999">
      <c r="A31" s="69">
        <f>+A28+1</f>
        <v>2</v>
      </c>
      <c r="B31" s="266" t="str">
        <f>+'Ekamut-caxs'!B32</f>
        <v>Ջեռուցման գծով</v>
      </c>
      <c r="C31" s="356">
        <v>800</v>
      </c>
      <c r="D31" s="356">
        <v>900</v>
      </c>
      <c r="E31" s="356">
        <v>900</v>
      </c>
      <c r="F31" s="257">
        <f>+'Ekamut-caxs'!D32</f>
        <v>2051.6</v>
      </c>
      <c r="G31" s="506"/>
      <c r="H31" s="485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106"/>
      <c r="M31" s="99"/>
      <c r="N31" s="99"/>
      <c r="O31" s="101"/>
    </row>
    <row r="32" spans="1:15" s="102" customFormat="1" ht="17.399999999999999">
      <c r="A32" s="69">
        <f>+A31+1</f>
        <v>3</v>
      </c>
      <c r="B32" s="266" t="str">
        <f>+'Ekamut-caxs'!B33</f>
        <v>Էլեկտրաէներգիայի գծով</v>
      </c>
      <c r="C32" s="356">
        <v>191</v>
      </c>
      <c r="D32" s="356">
        <v>380</v>
      </c>
      <c r="E32" s="356">
        <v>570</v>
      </c>
      <c r="F32" s="257">
        <f>+'Ekamut-caxs'!D33</f>
        <v>765.8</v>
      </c>
      <c r="G32" s="506"/>
      <c r="H32" s="485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106"/>
      <c r="M32" s="99"/>
      <c r="N32" s="99"/>
      <c r="O32" s="101"/>
    </row>
    <row r="33" spans="1:15" s="102" customFormat="1" ht="17.399999999999999">
      <c r="A33" s="69">
        <f t="shared" ref="A33:A35" si="3">+A32+1</f>
        <v>4</v>
      </c>
      <c r="B33" s="266" t="str">
        <f>+'Ekamut-caxs'!B34</f>
        <v>Ջրմուղ-կոյուղու գծով</v>
      </c>
      <c r="C33" s="356">
        <v>13</v>
      </c>
      <c r="D33" s="356">
        <v>26</v>
      </c>
      <c r="E33" s="356">
        <v>39</v>
      </c>
      <c r="F33" s="257">
        <f>+'Ekamut-caxs'!D34</f>
        <v>52.7</v>
      </c>
      <c r="G33" s="506"/>
      <c r="H33" s="485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106"/>
      <c r="M33" s="99"/>
      <c r="N33" s="99"/>
      <c r="O33" s="101"/>
    </row>
    <row r="34" spans="1:15" s="102" customFormat="1" ht="17.399999999999999">
      <c r="A34" s="69">
        <f t="shared" si="3"/>
        <v>5</v>
      </c>
      <c r="B34" s="266" t="str">
        <f>+'Ekamut-caxs'!B35</f>
        <v>Աղբահանության գծով</v>
      </c>
      <c r="C34" s="356">
        <v>17.5</v>
      </c>
      <c r="D34" s="356">
        <v>35</v>
      </c>
      <c r="E34" s="356">
        <v>52.5</v>
      </c>
      <c r="F34" s="257">
        <f>+'Ekamut-caxs'!D35</f>
        <v>70</v>
      </c>
      <c r="G34" s="506"/>
      <c r="H34" s="485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106"/>
      <c r="M34" s="99"/>
      <c r="N34" s="99"/>
      <c r="O34" s="101"/>
    </row>
    <row r="35" spans="1:15" s="102" customFormat="1" ht="17.399999999999999" hidden="1">
      <c r="A35" s="69">
        <f t="shared" si="3"/>
        <v>6</v>
      </c>
      <c r="B35" s="266" t="str">
        <f>+'Ekamut-caxs'!B36</f>
        <v>Ախտաբանության գծով</v>
      </c>
      <c r="C35" s="356"/>
      <c r="D35" s="356"/>
      <c r="E35" s="356"/>
      <c r="F35" s="257">
        <f>+'Ekamut-caxs'!D36</f>
        <v>0</v>
      </c>
      <c r="G35" s="506"/>
      <c r="H35" s="485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106"/>
      <c r="M35" s="99"/>
      <c r="N35" s="99"/>
      <c r="O35" s="101"/>
    </row>
    <row r="36" spans="1:15" s="102" customFormat="1" ht="17.399999999999999">
      <c r="A36" s="69">
        <v>6</v>
      </c>
      <c r="B36" s="266" t="str">
        <f>+'Ekamut-caxs'!B37</f>
        <v>Կապի գծով, այդ թվում`</v>
      </c>
      <c r="C36" s="356">
        <f>SUM(C37:C39)</f>
        <v>83.4</v>
      </c>
      <c r="D36" s="356">
        <f t="shared" ref="D36" si="4">SUM(D37:D39)</f>
        <v>167.8</v>
      </c>
      <c r="E36" s="356">
        <f>SUM(E37:E39)</f>
        <v>251.2</v>
      </c>
      <c r="F36" s="257">
        <f>SUM(F37:F39)</f>
        <v>379.8</v>
      </c>
      <c r="G36" s="506"/>
      <c r="H36" s="485"/>
      <c r="I36" s="353" t="str">
        <f t="shared" si="2"/>
        <v/>
      </c>
      <c r="J36" s="353" t="str">
        <f t="shared" si="2"/>
        <v/>
      </c>
      <c r="K36" s="353" t="str">
        <f t="shared" si="2"/>
        <v/>
      </c>
      <c r="L36" s="106"/>
      <c r="M36" s="99"/>
      <c r="N36" s="99"/>
      <c r="O36" s="101"/>
    </row>
    <row r="37" spans="1:15" ht="15.6">
      <c r="A37" s="28">
        <v>6.1</v>
      </c>
      <c r="B37" s="448" t="str">
        <f>+'Ekamut-caxs'!B38</f>
        <v>բաժանորդային վճար</v>
      </c>
      <c r="C37" s="244">
        <v>32.4</v>
      </c>
      <c r="D37" s="244">
        <v>64.8</v>
      </c>
      <c r="E37" s="244">
        <v>97.2</v>
      </c>
      <c r="F37" s="262">
        <f>+'Ekamut-caxs'!D38</f>
        <v>172.8</v>
      </c>
      <c r="G37" s="509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  <c r="L37" s="106"/>
      <c r="M37" s="99"/>
      <c r="N37" s="99"/>
    </row>
    <row r="38" spans="1:15" ht="15.6">
      <c r="A38" s="28">
        <v>6.2</v>
      </c>
      <c r="B38" s="448" t="str">
        <f>+'Ekamut-caxs'!B39</f>
        <v>րոպեավճար</v>
      </c>
      <c r="C38" s="244">
        <v>33</v>
      </c>
      <c r="D38" s="244">
        <v>67</v>
      </c>
      <c r="E38" s="244">
        <v>100</v>
      </c>
      <c r="F38" s="262">
        <f>+'Ekamut-caxs'!D39</f>
        <v>135</v>
      </c>
      <c r="G38" s="509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  <c r="L38" s="106"/>
      <c r="M38" s="99"/>
      <c r="N38" s="99"/>
    </row>
    <row r="39" spans="1:15" ht="15.6">
      <c r="A39" s="28">
        <v>6.3</v>
      </c>
      <c r="B39" s="448" t="str">
        <f>+'Ekamut-caxs'!B40</f>
        <v>ինտերնետ կապ</v>
      </c>
      <c r="C39" s="244">
        <v>18</v>
      </c>
      <c r="D39" s="244">
        <v>36</v>
      </c>
      <c r="E39" s="244">
        <v>54</v>
      </c>
      <c r="F39" s="262">
        <f>+'Ekamut-caxs'!D40</f>
        <v>72</v>
      </c>
      <c r="G39" s="509"/>
      <c r="H39" s="352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106"/>
      <c r="M39" s="99"/>
      <c r="N39" s="99"/>
    </row>
    <row r="40" spans="1:15" s="102" customFormat="1" ht="17.399999999999999">
      <c r="A40" s="69">
        <f>+A36+1</f>
        <v>7</v>
      </c>
      <c r="B40" s="266" t="str">
        <f>+'Ekamut-caxs'!B41</f>
        <v>Բանկային ծառայության գծով</v>
      </c>
      <c r="C40" s="356">
        <v>50</v>
      </c>
      <c r="D40" s="356">
        <v>120</v>
      </c>
      <c r="E40" s="356">
        <v>200</v>
      </c>
      <c r="F40" s="257">
        <f>+'Ekamut-caxs'!D41</f>
        <v>270</v>
      </c>
      <c r="G40" s="506"/>
      <c r="H40" s="485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106"/>
      <c r="M40" s="99"/>
      <c r="N40" s="99"/>
      <c r="O40" s="101"/>
    </row>
    <row r="41" spans="1:15" s="102" customFormat="1" ht="17.399999999999999">
      <c r="A41" s="69">
        <f t="shared" ref="A41:A59" si="5">+A40+1</f>
        <v>8</v>
      </c>
      <c r="B41" s="266" t="str">
        <f>+'Ekamut-caxs'!B42</f>
        <v>Տնտեսական ապրանքների գծով</v>
      </c>
      <c r="C41" s="356">
        <v>180</v>
      </c>
      <c r="D41" s="356">
        <v>300</v>
      </c>
      <c r="E41" s="356">
        <v>500</v>
      </c>
      <c r="F41" s="257">
        <f>+'Ekamut-caxs'!D42</f>
        <v>750</v>
      </c>
      <c r="G41" s="506"/>
      <c r="H41" s="485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106"/>
      <c r="M41" s="99"/>
      <c r="N41" s="99"/>
      <c r="O41" s="101"/>
    </row>
    <row r="42" spans="1:15" s="102" customFormat="1" ht="17.399999999999999">
      <c r="A42" s="69">
        <f t="shared" si="5"/>
        <v>9</v>
      </c>
      <c r="B42" s="266" t="str">
        <f>+'Ekamut-caxs'!B43</f>
        <v>Գրասենյակային ապրանքների գծով</v>
      </c>
      <c r="C42" s="356">
        <v>50</v>
      </c>
      <c r="D42" s="356">
        <v>100</v>
      </c>
      <c r="E42" s="356">
        <v>150</v>
      </c>
      <c r="F42" s="257">
        <f>+'Ekamut-caxs'!D43</f>
        <v>200</v>
      </c>
      <c r="G42" s="506"/>
      <c r="H42" s="485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106"/>
      <c r="M42" s="99"/>
      <c r="N42" s="99"/>
      <c r="O42" s="101"/>
    </row>
    <row r="43" spans="1:15" s="102" customFormat="1" ht="17.399999999999999">
      <c r="A43" s="69">
        <f t="shared" si="5"/>
        <v>10</v>
      </c>
      <c r="B43" s="266" t="str">
        <f>+'Ekamut-caxs'!B44</f>
        <v>Փոքրարժեք կամ արագամաշ առարկաների գծով</v>
      </c>
      <c r="C43" s="356">
        <v>50</v>
      </c>
      <c r="D43" s="356">
        <v>120</v>
      </c>
      <c r="E43" s="356">
        <v>200</v>
      </c>
      <c r="F43" s="257">
        <f>+'Ekamut-caxs'!D44</f>
        <v>250</v>
      </c>
      <c r="G43" s="506"/>
      <c r="H43" s="485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106"/>
      <c r="M43" s="99"/>
      <c r="N43" s="99"/>
      <c r="O43" s="101"/>
    </row>
    <row r="44" spans="1:15" s="102" customFormat="1" ht="17.399999999999999" hidden="1">
      <c r="A44" s="69">
        <f t="shared" si="5"/>
        <v>11</v>
      </c>
      <c r="B44" s="266" t="str">
        <f>+'Ekamut-caxs'!B45</f>
        <v>Ուսումնական նյութերի գծով</v>
      </c>
      <c r="C44" s="356"/>
      <c r="D44" s="356"/>
      <c r="E44" s="356"/>
      <c r="F44" s="257">
        <f>+'Ekamut-caxs'!D45</f>
        <v>0</v>
      </c>
      <c r="G44" s="506"/>
      <c r="H44" s="485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106"/>
      <c r="M44" s="99"/>
      <c r="N44" s="99"/>
      <c r="O44" s="101"/>
    </row>
    <row r="45" spans="1:15" s="102" customFormat="1" ht="17.399999999999999" hidden="1">
      <c r="A45" s="69">
        <f t="shared" si="5"/>
        <v>12</v>
      </c>
      <c r="B45" s="266" t="str">
        <f>+'Ekamut-caxs'!B46</f>
        <v>Դեղորայքի գծով</v>
      </c>
      <c r="C45" s="356"/>
      <c r="D45" s="356"/>
      <c r="E45" s="356"/>
      <c r="F45" s="257">
        <f>+'Ekamut-caxs'!D46</f>
        <v>0</v>
      </c>
      <c r="G45" s="506"/>
      <c r="H45" s="485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106"/>
      <c r="M45" s="99"/>
      <c r="N45" s="99"/>
      <c r="O45" s="101"/>
    </row>
    <row r="46" spans="1:15" s="102" customFormat="1" ht="17.399999999999999" hidden="1">
      <c r="A46" s="69">
        <f t="shared" si="5"/>
        <v>13</v>
      </c>
      <c r="B46" s="266" t="str">
        <f>+'Ekamut-caxs'!B47</f>
        <v>Բուժ.ծառայության գծով</v>
      </c>
      <c r="C46" s="356"/>
      <c r="D46" s="356"/>
      <c r="E46" s="356"/>
      <c r="F46" s="257">
        <f>+'Ekamut-caxs'!D47</f>
        <v>0</v>
      </c>
      <c r="G46" s="506"/>
      <c r="H46" s="485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106"/>
      <c r="M46" s="99"/>
      <c r="N46" s="99"/>
      <c r="O46" s="101"/>
    </row>
    <row r="47" spans="1:15" s="102" customFormat="1" ht="17.399999999999999">
      <c r="A47" s="69">
        <v>11</v>
      </c>
      <c r="B47" s="266" t="str">
        <f>+'Ekamut-caxs'!B48</f>
        <v>Ընթացիկ վերանորոգման գծով</v>
      </c>
      <c r="C47" s="356">
        <v>80</v>
      </c>
      <c r="D47" s="356">
        <v>180</v>
      </c>
      <c r="E47" s="356">
        <v>270</v>
      </c>
      <c r="F47" s="257">
        <f>+'Ekamut-caxs'!D48</f>
        <v>380</v>
      </c>
      <c r="G47" s="506"/>
      <c r="H47" s="485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106"/>
      <c r="M47" s="99"/>
      <c r="N47" s="99"/>
      <c r="O47" s="101"/>
    </row>
    <row r="48" spans="1:15" s="102" customFormat="1" ht="17.399999999999999">
      <c r="A48" s="69">
        <v>12</v>
      </c>
      <c r="B48" s="266" t="str">
        <f>+'Ekamut-caxs'!B49</f>
        <v>Ջեռուցման համակարգի սպասարկման գծով</v>
      </c>
      <c r="C48" s="356">
        <v>45</v>
      </c>
      <c r="D48" s="356">
        <v>45</v>
      </c>
      <c r="E48" s="356">
        <v>100</v>
      </c>
      <c r="F48" s="257">
        <f>+'Ekamut-caxs'!D49</f>
        <v>206</v>
      </c>
      <c r="G48" s="506"/>
      <c r="H48" s="485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106"/>
      <c r="M48" s="99"/>
      <c r="N48" s="99"/>
      <c r="O48" s="101"/>
    </row>
    <row r="49" spans="1:15" s="102" customFormat="1" ht="17.399999999999999" hidden="1">
      <c r="A49" s="69">
        <f t="shared" si="5"/>
        <v>13</v>
      </c>
      <c r="B49" s="266" t="str">
        <f>+'Ekamut-caxs'!B50</f>
        <v>Կաթսայատան սպասարկման գծով</v>
      </c>
      <c r="C49" s="356"/>
      <c r="D49" s="356"/>
      <c r="E49" s="356"/>
      <c r="F49" s="257">
        <f>+'Ekamut-caxs'!D50</f>
        <v>0</v>
      </c>
      <c r="G49" s="506"/>
      <c r="H49" s="485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106"/>
      <c r="M49" s="99"/>
      <c r="N49" s="99"/>
      <c r="O49" s="101"/>
    </row>
    <row r="50" spans="1:15" s="102" customFormat="1" ht="17.399999999999999" hidden="1">
      <c r="A50" s="69">
        <f t="shared" si="5"/>
        <v>14</v>
      </c>
      <c r="B50" s="266" t="str">
        <f>+'Ekamut-caxs'!B51</f>
        <v>Սպասարկման և կոմունալ համավճարների գծով</v>
      </c>
      <c r="C50" s="356"/>
      <c r="D50" s="356"/>
      <c r="E50" s="356"/>
      <c r="F50" s="257">
        <f>+'Ekamut-caxs'!D51</f>
        <v>0</v>
      </c>
      <c r="G50" s="506"/>
      <c r="H50" s="485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106"/>
      <c r="M50" s="99"/>
      <c r="N50" s="99"/>
      <c r="O50" s="101"/>
    </row>
    <row r="51" spans="1:15" s="102" customFormat="1" ht="17.399999999999999" hidden="1">
      <c r="A51" s="69">
        <f t="shared" si="5"/>
        <v>15</v>
      </c>
      <c r="B51" s="266" t="str">
        <f>+'Ekamut-caxs'!B52</f>
        <v>Գնումների համակարգողի ծառայության գծով</v>
      </c>
      <c r="C51" s="356"/>
      <c r="D51" s="356"/>
      <c r="E51" s="356"/>
      <c r="F51" s="257">
        <f>+'Ekamut-caxs'!D52</f>
        <v>0</v>
      </c>
      <c r="G51" s="506"/>
      <c r="H51" s="485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106"/>
      <c r="M51" s="99"/>
      <c r="N51" s="99"/>
      <c r="O51" s="101"/>
    </row>
    <row r="52" spans="1:15" s="102" customFormat="1" ht="18.600000000000001" hidden="1" customHeight="1">
      <c r="A52" s="69">
        <f t="shared" si="5"/>
        <v>16</v>
      </c>
      <c r="B52" s="266" t="str">
        <f>+'Ekamut-caxs'!B53</f>
        <v>Համակարգիչների տեխնիկական սպասարկման գծով</v>
      </c>
      <c r="C52" s="356"/>
      <c r="D52" s="356"/>
      <c r="E52" s="356"/>
      <c r="F52" s="257">
        <f>+'Ekamut-caxs'!D53</f>
        <v>0</v>
      </c>
      <c r="G52" s="506"/>
      <c r="H52" s="485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106"/>
      <c r="M52" s="99"/>
      <c r="N52" s="99"/>
      <c r="O52" s="101"/>
    </row>
    <row r="53" spans="1:15" s="102" customFormat="1" ht="15.6" customHeight="1">
      <c r="A53" s="69">
        <v>13</v>
      </c>
      <c r="B53" s="266" t="str">
        <f>+'Ekamut-caxs'!B54</f>
        <v>Համակարգչային ծրագրի և կայքի սպասարկման գծով</v>
      </c>
      <c r="C53" s="356">
        <v>46.3</v>
      </c>
      <c r="D53" s="356">
        <v>46.3</v>
      </c>
      <c r="E53" s="356">
        <v>46.3</v>
      </c>
      <c r="F53" s="257">
        <f>+'Ekamut-caxs'!D54</f>
        <v>141.30000000000001</v>
      </c>
      <c r="G53" s="506"/>
      <c r="H53" s="485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106"/>
      <c r="M53" s="99"/>
      <c r="N53" s="99"/>
      <c r="O53" s="101"/>
    </row>
    <row r="54" spans="1:15" s="102" customFormat="1" ht="17.399999999999999" hidden="1">
      <c r="A54" s="69">
        <f t="shared" si="5"/>
        <v>14</v>
      </c>
      <c r="B54" s="266" t="str">
        <f>+'Ekamut-caxs'!B55</f>
        <v>էլ․ստորագրության գծով</v>
      </c>
      <c r="C54" s="356"/>
      <c r="D54" s="356"/>
      <c r="E54" s="356"/>
      <c r="F54" s="257">
        <f>+'Ekamut-caxs'!D55</f>
        <v>0</v>
      </c>
      <c r="G54" s="506"/>
      <c r="H54" s="485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106"/>
      <c r="M54" s="99"/>
      <c r="N54" s="99"/>
      <c r="O54" s="101"/>
    </row>
    <row r="55" spans="1:15" s="102" customFormat="1" ht="17.399999999999999">
      <c r="A55" s="69">
        <v>14</v>
      </c>
      <c r="B55" s="266" t="str">
        <f>+'Ekamut-caxs'!B56</f>
        <v>Հայտարարության գծով</v>
      </c>
      <c r="C55" s="356">
        <v>30</v>
      </c>
      <c r="D55" s="356">
        <v>30</v>
      </c>
      <c r="E55" s="356">
        <v>74</v>
      </c>
      <c r="F55" s="257">
        <f>+'Ekamut-caxs'!D56</f>
        <v>74</v>
      </c>
      <c r="G55" s="506"/>
      <c r="H55" s="485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106"/>
      <c r="M55" s="99"/>
      <c r="N55" s="99"/>
      <c r="O55" s="101"/>
    </row>
    <row r="56" spans="1:15" s="102" customFormat="1" ht="17.399999999999999">
      <c r="A56" s="69">
        <v>15</v>
      </c>
      <c r="B56" s="266" t="str">
        <f>+'Ekamut-caxs'!B57</f>
        <v>Բաժանորդագրության գծով</v>
      </c>
      <c r="C56" s="356">
        <v>22.5</v>
      </c>
      <c r="D56" s="356">
        <v>45</v>
      </c>
      <c r="E56" s="356">
        <v>67.5</v>
      </c>
      <c r="F56" s="257">
        <f>+'Ekamut-caxs'!D57</f>
        <v>90</v>
      </c>
      <c r="G56" s="506"/>
      <c r="H56" s="485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106"/>
      <c r="M56" s="99"/>
      <c r="N56" s="99"/>
      <c r="O56" s="101"/>
    </row>
    <row r="57" spans="1:15" s="102" customFormat="1" ht="17.399999999999999" hidden="1">
      <c r="A57" s="69">
        <f t="shared" si="5"/>
        <v>16</v>
      </c>
      <c r="B57" s="266" t="str">
        <f>+'Ekamut-caxs'!B58</f>
        <v>Վերապատրաստման գծով</v>
      </c>
      <c r="C57" s="356"/>
      <c r="D57" s="356"/>
      <c r="E57" s="356"/>
      <c r="F57" s="257">
        <f>+'Ekamut-caxs'!D58</f>
        <v>0</v>
      </c>
      <c r="G57" s="506"/>
      <c r="H57" s="485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106"/>
      <c r="M57" s="99"/>
      <c r="N57" s="99"/>
      <c r="O57" s="101"/>
    </row>
    <row r="58" spans="1:15" s="102" customFormat="1" ht="17.399999999999999">
      <c r="A58" s="69">
        <v>16</v>
      </c>
      <c r="B58" s="266" t="str">
        <f>+'Ekamut-caxs'!B59</f>
        <v>Միջոցառումների գծով</v>
      </c>
      <c r="C58" s="356">
        <v>100</v>
      </c>
      <c r="D58" s="356">
        <v>400</v>
      </c>
      <c r="E58" s="356">
        <v>400</v>
      </c>
      <c r="F58" s="257">
        <f>+'Ekamut-caxs'!D59</f>
        <v>600</v>
      </c>
      <c r="G58" s="506"/>
      <c r="H58" s="485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106"/>
      <c r="M58" s="99"/>
      <c r="N58" s="99"/>
      <c r="O58" s="101"/>
    </row>
    <row r="59" spans="1:15" s="102" customFormat="1" ht="17.399999999999999" hidden="1">
      <c r="A59" s="69">
        <f t="shared" si="5"/>
        <v>17</v>
      </c>
      <c r="B59" s="266" t="str">
        <f>+'Ekamut-caxs'!B60</f>
        <v>Գործուղման գծով</v>
      </c>
      <c r="C59" s="356"/>
      <c r="D59" s="356"/>
      <c r="E59" s="356"/>
      <c r="F59" s="257">
        <f>+'Ekamut-caxs'!D60</f>
        <v>0</v>
      </c>
      <c r="G59" s="506"/>
      <c r="H59" s="485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106"/>
      <c r="M59" s="99"/>
      <c r="N59" s="99"/>
      <c r="O59" s="101"/>
    </row>
    <row r="60" spans="1:15" s="102" customFormat="1" ht="17.399999999999999">
      <c r="A60" s="69">
        <v>17</v>
      </c>
      <c r="B60" s="266" t="str">
        <f>+'Ekamut-caxs'!B61</f>
        <v>ՀԴՄ-ի սպասարկման գծով</v>
      </c>
      <c r="C60" s="356">
        <v>5.4</v>
      </c>
      <c r="D60" s="356">
        <v>10.8</v>
      </c>
      <c r="E60" s="356">
        <v>16.2</v>
      </c>
      <c r="F60" s="257">
        <f>+'Ekamut-caxs'!D61</f>
        <v>21.6</v>
      </c>
      <c r="G60" s="506"/>
      <c r="H60" s="485"/>
      <c r="I60" s="353" t="str">
        <f t="shared" si="2"/>
        <v/>
      </c>
      <c r="J60" s="353" t="str">
        <f t="shared" si="2"/>
        <v/>
      </c>
      <c r="K60" s="353" t="str">
        <f t="shared" si="2"/>
        <v/>
      </c>
      <c r="L60" s="106"/>
      <c r="M60" s="99"/>
      <c r="N60" s="99"/>
      <c r="O60" s="101"/>
    </row>
    <row r="61" spans="1:15" s="101" customFormat="1" ht="17.399999999999999">
      <c r="A61" s="69">
        <v>18</v>
      </c>
      <c r="B61" s="318" t="str">
        <f>+'Ekamut-caxs'!B62</f>
        <v>Տպագրության գծով</v>
      </c>
      <c r="C61" s="356">
        <v>150</v>
      </c>
      <c r="D61" s="356">
        <v>300</v>
      </c>
      <c r="E61" s="356">
        <v>500</v>
      </c>
      <c r="F61" s="256">
        <f>+'Ekamut-caxs'!D62</f>
        <v>697</v>
      </c>
      <c r="G61" s="507"/>
      <c r="H61" s="350"/>
      <c r="I61" s="434" t="str">
        <f t="shared" si="2"/>
        <v/>
      </c>
      <c r="J61" s="434" t="str">
        <f t="shared" si="2"/>
        <v/>
      </c>
      <c r="K61" s="434" t="str">
        <f t="shared" si="2"/>
        <v/>
      </c>
      <c r="L61" s="94"/>
    </row>
    <row r="62" spans="1:15" s="101" customFormat="1" ht="17.399999999999999">
      <c r="A62" s="69">
        <v>19</v>
      </c>
      <c r="B62" s="318" t="str">
        <f>+'Ekamut-caxs'!B63</f>
        <v>Իրացված ապրանքների և ծառայութ. ինքնարժեքի գծով</v>
      </c>
      <c r="C62" s="356">
        <v>200</v>
      </c>
      <c r="D62" s="356">
        <v>600</v>
      </c>
      <c r="E62" s="356">
        <v>1800</v>
      </c>
      <c r="F62" s="256">
        <f>+'Ekamut-caxs'!D63</f>
        <v>2033</v>
      </c>
      <c r="G62" s="507"/>
      <c r="H62" s="350"/>
      <c r="I62" s="434"/>
      <c r="J62" s="434"/>
      <c r="K62" s="434"/>
      <c r="L62" s="94"/>
    </row>
    <row r="63" spans="1:15" s="101" customFormat="1" ht="34.799999999999997" hidden="1">
      <c r="A63" s="69"/>
      <c r="B63" s="318" t="str">
        <f>+'Ekamut-caxs'!B64</f>
        <v>Արտարժույթի փոխարժեքային տարբերութ.կորուստներ</v>
      </c>
      <c r="C63" s="356"/>
      <c r="D63" s="356"/>
      <c r="E63" s="356"/>
      <c r="F63" s="256">
        <f>+'Ekamut-caxs'!D64</f>
        <v>0</v>
      </c>
      <c r="G63" s="507"/>
      <c r="H63" s="350"/>
      <c r="I63" s="434"/>
      <c r="J63" s="434"/>
      <c r="K63" s="434"/>
      <c r="L63" s="94"/>
    </row>
    <row r="64" spans="1:15" s="101" customFormat="1" ht="17.399999999999999">
      <c r="A64" s="69">
        <v>20</v>
      </c>
      <c r="B64" s="318" t="str">
        <f>+'Ekamut-caxs'!B65</f>
        <v>Նկարների շրջանակների գծով</v>
      </c>
      <c r="C64" s="356">
        <v>0</v>
      </c>
      <c r="D64" s="356">
        <v>400</v>
      </c>
      <c r="E64" s="356">
        <v>680</v>
      </c>
      <c r="F64" s="256">
        <f>+'Ekamut-caxs'!D65</f>
        <v>680</v>
      </c>
      <c r="G64" s="507"/>
      <c r="H64" s="350"/>
      <c r="I64" s="434"/>
      <c r="J64" s="434"/>
      <c r="K64" s="434"/>
      <c r="L64" s="94"/>
    </row>
    <row r="65" spans="1:15" s="101" customFormat="1" ht="17.399999999999999">
      <c r="A65" s="69">
        <v>21</v>
      </c>
      <c r="B65" s="318" t="str">
        <f>+'Ekamut-caxs'!B66</f>
        <v>Քաղիրավական ծառայությունների գծով</v>
      </c>
      <c r="C65" s="356">
        <v>100</v>
      </c>
      <c r="D65" s="356">
        <v>300</v>
      </c>
      <c r="E65" s="356">
        <v>500</v>
      </c>
      <c r="F65" s="256">
        <f>+'Ekamut-caxs'!D66</f>
        <v>1500</v>
      </c>
      <c r="G65" s="507"/>
      <c r="H65" s="350"/>
      <c r="I65" s="434"/>
      <c r="J65" s="434"/>
      <c r="K65" s="434"/>
      <c r="L65" s="94"/>
    </row>
    <row r="66" spans="1:15" s="101" customFormat="1" ht="17.399999999999999" hidden="1">
      <c r="A66" s="69"/>
      <c r="B66" s="318" t="str">
        <f>+'Ekamut-caxs'!B67</f>
        <v>Վարձակալության գծով</v>
      </c>
      <c r="C66" s="356"/>
      <c r="D66" s="356"/>
      <c r="E66" s="356"/>
      <c r="F66" s="256">
        <f>+'Ekamut-caxs'!D67</f>
        <v>0</v>
      </c>
      <c r="G66" s="507"/>
      <c r="H66" s="350"/>
      <c r="I66" s="434"/>
      <c r="J66" s="434"/>
      <c r="K66" s="434"/>
      <c r="L66" s="94"/>
    </row>
    <row r="67" spans="1:15" s="101" customFormat="1" ht="17.399999999999999" hidden="1">
      <c r="A67" s="69"/>
      <c r="B67" s="318" t="str">
        <f>+'Ekamut-caxs'!B68</f>
        <v>Տրանպորտային ծառայությունների գծով</v>
      </c>
      <c r="C67" s="356"/>
      <c r="D67" s="356"/>
      <c r="E67" s="356"/>
      <c r="F67" s="256">
        <f>+'Ekamut-caxs'!D68</f>
        <v>0</v>
      </c>
      <c r="G67" s="507"/>
      <c r="H67" s="350"/>
      <c r="I67" s="434"/>
      <c r="J67" s="434"/>
      <c r="K67" s="434"/>
      <c r="L67" s="94"/>
    </row>
    <row r="68" spans="1:15" s="101" customFormat="1" ht="17.399999999999999" hidden="1">
      <c r="A68" s="69"/>
      <c r="B68" s="318" t="str">
        <f>+'Ekamut-caxs'!B69</f>
        <v>Մաքրման աշխատանքների գծով</v>
      </c>
      <c r="C68" s="356"/>
      <c r="D68" s="356"/>
      <c r="E68" s="356"/>
      <c r="F68" s="256">
        <f>+'Ekamut-caxs'!D69</f>
        <v>0</v>
      </c>
      <c r="G68" s="507"/>
      <c r="H68" s="350"/>
      <c r="I68" s="434"/>
      <c r="J68" s="434"/>
      <c r="K68" s="434"/>
      <c r="L68" s="94"/>
    </row>
    <row r="69" spans="1:15" s="101" customFormat="1" ht="17.399999999999999" hidden="1">
      <c r="A69" s="69"/>
      <c r="B69" s="318" t="str">
        <f>+'Ekamut-caxs'!B70</f>
        <v xml:space="preserve">Տարհանման սխեմայի նախագծման գծով </v>
      </c>
      <c r="C69" s="356"/>
      <c r="D69" s="356"/>
      <c r="E69" s="356"/>
      <c r="F69" s="256">
        <f>+'Ekamut-caxs'!D70</f>
        <v>0</v>
      </c>
      <c r="G69" s="507"/>
      <c r="H69" s="350"/>
      <c r="I69" s="434"/>
      <c r="J69" s="434"/>
      <c r="K69" s="434"/>
      <c r="L69" s="94"/>
    </row>
    <row r="70" spans="1:15" s="101" customFormat="1" ht="17.399999999999999" hidden="1">
      <c r="A70" s="69"/>
      <c r="B70" s="318" t="str">
        <f>+'Ekamut-caxs'!B71</f>
        <v>Անվտանգության համակարգի տեղադրման գծով</v>
      </c>
      <c r="C70" s="356"/>
      <c r="D70" s="356"/>
      <c r="E70" s="356"/>
      <c r="F70" s="256">
        <f>+'Ekamut-caxs'!D71</f>
        <v>0</v>
      </c>
      <c r="G70" s="507"/>
      <c r="H70" s="350"/>
      <c r="I70" s="434"/>
      <c r="J70" s="434"/>
      <c r="K70" s="434"/>
      <c r="L70" s="94"/>
    </row>
    <row r="71" spans="1:15" s="101" customFormat="1" ht="17.399999999999999" hidden="1">
      <c r="A71" s="69"/>
      <c r="B71" s="318" t="str">
        <f>+'Ekamut-caxs'!B72</f>
        <v>Գրաֆիկական վիզուալիզացիայի գծով</v>
      </c>
      <c r="C71" s="356"/>
      <c r="D71" s="356"/>
      <c r="E71" s="356"/>
      <c r="F71" s="256">
        <f>+'Ekamut-caxs'!D72</f>
        <v>0</v>
      </c>
      <c r="G71" s="507"/>
      <c r="H71" s="350"/>
      <c r="I71" s="434"/>
      <c r="J71" s="434"/>
      <c r="K71" s="434"/>
      <c r="L71" s="94"/>
    </row>
    <row r="72" spans="1:15" s="101" customFormat="1" ht="17.399999999999999" hidden="1">
      <c r="A72" s="69"/>
      <c r="B72" s="318" t="str">
        <f>+'Ekamut-caxs'!B73</f>
        <v>Ձևավորման աշխատանքների գծով</v>
      </c>
      <c r="C72" s="356"/>
      <c r="D72" s="356"/>
      <c r="E72" s="356"/>
      <c r="F72" s="256">
        <f>+'Ekamut-caxs'!D73</f>
        <v>0</v>
      </c>
      <c r="G72" s="507"/>
      <c r="H72" s="350"/>
      <c r="I72" s="434"/>
      <c r="J72" s="434"/>
      <c r="K72" s="434"/>
      <c r="L72" s="94"/>
    </row>
    <row r="73" spans="1:15" s="101" customFormat="1" ht="17.399999999999999" hidden="1">
      <c r="A73" s="69"/>
      <c r="B73" s="318" t="str">
        <f>+'Ekamut-caxs'!B74</f>
        <v>Նկարների վերականագնման գծով</v>
      </c>
      <c r="C73" s="356"/>
      <c r="D73" s="356"/>
      <c r="E73" s="356"/>
      <c r="F73" s="256">
        <f>+'Ekamut-caxs'!D74</f>
        <v>0</v>
      </c>
      <c r="G73" s="507"/>
      <c r="H73" s="350"/>
      <c r="I73" s="434"/>
      <c r="J73" s="434"/>
      <c r="K73" s="434"/>
      <c r="L73" s="94"/>
    </row>
    <row r="74" spans="1:15" s="101" customFormat="1" ht="17.399999999999999" hidden="1">
      <c r="A74" s="69"/>
      <c r="B74" s="318" t="str">
        <f>+'Ekamut-caxs'!B75</f>
        <v>Թարգմանության գծով</v>
      </c>
      <c r="C74" s="356"/>
      <c r="D74" s="356"/>
      <c r="E74" s="356"/>
      <c r="F74" s="256">
        <f>+'Ekamut-caxs'!D75</f>
        <v>0</v>
      </c>
      <c r="G74" s="507"/>
      <c r="H74" s="350"/>
      <c r="I74" s="434"/>
      <c r="J74" s="434"/>
      <c r="K74" s="434"/>
      <c r="L74" s="94"/>
    </row>
    <row r="75" spans="1:15" s="101" customFormat="1" ht="21" hidden="1" customHeight="1">
      <c r="A75" s="69">
        <f>+A61+1</f>
        <v>19</v>
      </c>
      <c r="B75" s="318">
        <f>+'Ekamut-caxs'!B78</f>
        <v>0</v>
      </c>
      <c r="C75" s="356"/>
      <c r="D75" s="356"/>
      <c r="E75" s="356"/>
      <c r="F75" s="256">
        <f>+'Ekamut-caxs'!D78</f>
        <v>0</v>
      </c>
      <c r="G75" s="507"/>
      <c r="H75" s="350" t="s">
        <v>214</v>
      </c>
      <c r="I75" s="434" t="str">
        <f t="shared" si="2"/>
        <v/>
      </c>
      <c r="J75" s="434" t="str">
        <f t="shared" si="2"/>
        <v/>
      </c>
      <c r="K75" s="434" t="str">
        <f t="shared" si="2"/>
        <v/>
      </c>
      <c r="L75" s="94"/>
    </row>
    <row r="76" spans="1:15" s="102" customFormat="1" ht="17.399999999999999" hidden="1">
      <c r="A76" s="69">
        <v>31</v>
      </c>
      <c r="B76" s="266" t="s">
        <v>34</v>
      </c>
      <c r="C76" s="356">
        <f>SUM(C77:C79)</f>
        <v>0</v>
      </c>
      <c r="D76" s="356">
        <f t="shared" ref="D76" si="6">SUM(D77:D79)</f>
        <v>0</v>
      </c>
      <c r="E76" s="356">
        <f>SUM(E77:E79)</f>
        <v>0</v>
      </c>
      <c r="F76" s="257">
        <f>SUM(F77:F79)</f>
        <v>0</v>
      </c>
      <c r="G76" s="506"/>
      <c r="H76" s="485"/>
      <c r="I76" s="353" t="str">
        <f t="shared" si="2"/>
        <v/>
      </c>
      <c r="J76" s="353" t="str">
        <f t="shared" si="2"/>
        <v/>
      </c>
      <c r="K76" s="353" t="str">
        <f t="shared" si="2"/>
        <v/>
      </c>
      <c r="L76" s="94"/>
      <c r="M76" s="101"/>
      <c r="N76" s="101"/>
      <c r="O76" s="101"/>
    </row>
    <row r="77" spans="1:15" hidden="1">
      <c r="A77" s="15">
        <v>31.1</v>
      </c>
      <c r="B77" s="451" t="s">
        <v>35</v>
      </c>
      <c r="C77" s="244"/>
      <c r="D77" s="244"/>
      <c r="E77" s="244"/>
      <c r="F77" s="244"/>
      <c r="G77" s="510"/>
      <c r="H77" s="352"/>
      <c r="I77" s="353" t="str">
        <f t="shared" si="2"/>
        <v/>
      </c>
      <c r="J77" s="353" t="str">
        <f t="shared" si="2"/>
        <v/>
      </c>
      <c r="K77" s="353" t="str">
        <f t="shared" si="2"/>
        <v/>
      </c>
    </row>
    <row r="78" spans="1:15" hidden="1">
      <c r="A78" s="15">
        <v>31.2</v>
      </c>
      <c r="B78" s="451" t="s">
        <v>48</v>
      </c>
      <c r="C78" s="244"/>
      <c r="D78" s="244"/>
      <c r="E78" s="244"/>
      <c r="F78" s="244"/>
      <c r="G78" s="510"/>
      <c r="H78" s="352"/>
      <c r="I78" s="353" t="str">
        <f t="shared" si="2"/>
        <v/>
      </c>
      <c r="J78" s="353" t="str">
        <f t="shared" si="2"/>
        <v/>
      </c>
      <c r="K78" s="353" t="str">
        <f t="shared" si="2"/>
        <v/>
      </c>
    </row>
    <row r="79" spans="1:15" hidden="1">
      <c r="A79" s="15">
        <v>31.3</v>
      </c>
      <c r="B79" s="451" t="s">
        <v>82</v>
      </c>
      <c r="C79" s="244"/>
      <c r="D79" s="244"/>
      <c r="E79" s="244"/>
      <c r="F79" s="262">
        <f>+'Ekamut-caxs'!D81</f>
        <v>0</v>
      </c>
      <c r="G79" s="510"/>
      <c r="H79" s="352"/>
      <c r="I79" s="353" t="str">
        <f t="shared" si="2"/>
        <v/>
      </c>
      <c r="J79" s="353" t="str">
        <f t="shared" si="2"/>
        <v/>
      </c>
      <c r="K79" s="353" t="str">
        <f t="shared" si="2"/>
        <v/>
      </c>
    </row>
    <row r="80" spans="1:15" s="102" customFormat="1" ht="17.25" customHeight="1">
      <c r="A80" s="77">
        <v>22</v>
      </c>
      <c r="B80" s="258" t="s">
        <v>36</v>
      </c>
      <c r="C80" s="355">
        <f>+F80</f>
        <v>1086.3000000000029</v>
      </c>
      <c r="D80" s="355">
        <f>+F80</f>
        <v>1086.3000000000029</v>
      </c>
      <c r="E80" s="355">
        <f>+F80</f>
        <v>1086.3000000000029</v>
      </c>
      <c r="F80" s="257">
        <f>+'Deb. ev kreditor'!D59-'Deb. ev kreditor'!D54</f>
        <v>1086.3000000000029</v>
      </c>
      <c r="G80" s="506"/>
      <c r="H80" s="352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4"/>
      <c r="M80" s="101"/>
      <c r="N80" s="101"/>
      <c r="O80" s="101"/>
    </row>
    <row r="81" spans="1:15" s="102" customFormat="1" ht="16.5" customHeight="1">
      <c r="A81" s="77">
        <v>23</v>
      </c>
      <c r="B81" s="452" t="s">
        <v>83</v>
      </c>
      <c r="C81" s="356">
        <f>+F81/12*2</f>
        <v>5000</v>
      </c>
      <c r="D81" s="356">
        <f>+F81/12*5</f>
        <v>12500</v>
      </c>
      <c r="E81" s="356">
        <f>+F81/12*8</f>
        <v>20000</v>
      </c>
      <c r="F81" s="256">
        <f>+'Ekamut-caxs'!D82</f>
        <v>30000</v>
      </c>
      <c r="G81" s="508"/>
      <c r="H81" s="544" t="s">
        <v>188</v>
      </c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94"/>
      <c r="M81" s="101"/>
      <c r="N81" s="101"/>
      <c r="O81" s="101"/>
    </row>
    <row r="82" spans="1:15" s="85" customFormat="1" ht="18">
      <c r="A82" s="41" t="s">
        <v>55</v>
      </c>
      <c r="B82" s="88" t="s">
        <v>58</v>
      </c>
      <c r="C82" s="259">
        <f>C83+C91</f>
        <v>280</v>
      </c>
      <c r="D82" s="259">
        <f>D83+D91</f>
        <v>1100</v>
      </c>
      <c r="E82" s="259">
        <f>E83+E91</f>
        <v>1630</v>
      </c>
      <c r="F82" s="259">
        <f>F83+F91</f>
        <v>1810</v>
      </c>
      <c r="G82" s="511"/>
      <c r="H82" s="544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107"/>
      <c r="M82" s="84"/>
      <c r="N82" s="84"/>
      <c r="O82" s="84"/>
    </row>
    <row r="83" spans="1:15" s="102" customFormat="1" ht="17.399999999999999">
      <c r="A83" s="69">
        <v>1</v>
      </c>
      <c r="B83" s="266" t="s">
        <v>87</v>
      </c>
      <c r="C83" s="356">
        <f>SUM(C84:C90)</f>
        <v>280</v>
      </c>
      <c r="D83" s="356">
        <f>SUM(D84:D90)</f>
        <v>1100</v>
      </c>
      <c r="E83" s="356">
        <f>SUM(E84:E90)</f>
        <v>1630</v>
      </c>
      <c r="F83" s="257">
        <f>SUM(F84:F90)</f>
        <v>1810</v>
      </c>
      <c r="G83" s="506"/>
      <c r="H83" s="485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4"/>
      <c r="M83" s="101"/>
      <c r="N83" s="101"/>
      <c r="O83" s="101"/>
    </row>
    <row r="84" spans="1:15" s="102" customFormat="1" ht="17.399999999999999">
      <c r="A84" s="28">
        <v>1.1000000000000001</v>
      </c>
      <c r="B84" s="266" t="s">
        <v>84</v>
      </c>
      <c r="C84" s="356">
        <v>80</v>
      </c>
      <c r="D84" s="356">
        <v>600</v>
      </c>
      <c r="E84" s="356">
        <v>800</v>
      </c>
      <c r="F84" s="256">
        <v>980</v>
      </c>
      <c r="G84" s="506"/>
      <c r="H84" s="485"/>
      <c r="I84" s="353" t="str">
        <f t="shared" si="2"/>
        <v/>
      </c>
      <c r="J84" s="353" t="str">
        <f t="shared" si="2"/>
        <v/>
      </c>
      <c r="K84" s="353" t="str">
        <f t="shared" si="2"/>
        <v/>
      </c>
      <c r="L84" s="94"/>
      <c r="M84" s="101"/>
      <c r="N84" s="101"/>
      <c r="O84" s="101"/>
    </row>
    <row r="85" spans="1:15" s="102" customFormat="1" ht="17.399999999999999">
      <c r="A85" s="28">
        <v>1.2</v>
      </c>
      <c r="B85" s="266" t="s">
        <v>85</v>
      </c>
      <c r="C85" s="356">
        <v>100</v>
      </c>
      <c r="D85" s="356">
        <v>200</v>
      </c>
      <c r="E85" s="356">
        <v>330</v>
      </c>
      <c r="F85" s="256">
        <v>330</v>
      </c>
      <c r="G85" s="506"/>
      <c r="H85" s="485"/>
      <c r="I85" s="353" t="str">
        <f t="shared" si="2"/>
        <v/>
      </c>
      <c r="J85" s="353" t="str">
        <f t="shared" si="2"/>
        <v/>
      </c>
      <c r="K85" s="353" t="str">
        <f t="shared" si="2"/>
        <v/>
      </c>
      <c r="L85" s="94"/>
      <c r="M85" s="101"/>
      <c r="N85" s="101"/>
      <c r="O85" s="101"/>
    </row>
    <row r="86" spans="1:15" s="102" customFormat="1" ht="17.399999999999999">
      <c r="A86" s="28">
        <v>1.3</v>
      </c>
      <c r="B86" s="266" t="s">
        <v>86</v>
      </c>
      <c r="C86" s="356">
        <v>100</v>
      </c>
      <c r="D86" s="356">
        <v>300</v>
      </c>
      <c r="E86" s="356">
        <v>500</v>
      </c>
      <c r="F86" s="256">
        <v>500</v>
      </c>
      <c r="G86" s="506"/>
      <c r="H86" s="485"/>
      <c r="I86" s="353" t="str">
        <f t="shared" si="2"/>
        <v/>
      </c>
      <c r="J86" s="353" t="str">
        <f t="shared" si="2"/>
        <v/>
      </c>
      <c r="K86" s="353" t="str">
        <f t="shared" si="2"/>
        <v/>
      </c>
      <c r="L86" s="94"/>
      <c r="M86" s="101"/>
      <c r="N86" s="101"/>
      <c r="O86" s="101"/>
    </row>
    <row r="87" spans="1:15" s="102" customFormat="1" ht="17.399999999999999" hidden="1">
      <c r="A87" s="28">
        <v>1.4</v>
      </c>
      <c r="B87" s="266" t="s">
        <v>182</v>
      </c>
      <c r="C87" s="356"/>
      <c r="D87" s="356"/>
      <c r="E87" s="356"/>
      <c r="F87" s="256"/>
      <c r="G87" s="506"/>
      <c r="H87" s="485"/>
      <c r="I87" s="353" t="str">
        <f t="shared" si="2"/>
        <v/>
      </c>
      <c r="J87" s="353" t="str">
        <f t="shared" si="2"/>
        <v/>
      </c>
      <c r="K87" s="353" t="str">
        <f t="shared" si="2"/>
        <v/>
      </c>
      <c r="L87" s="94"/>
      <c r="M87" s="101"/>
      <c r="N87" s="101"/>
      <c r="O87" s="101"/>
    </row>
    <row r="88" spans="1:15" s="102" customFormat="1" ht="17.399999999999999" hidden="1">
      <c r="A88" s="28">
        <v>1.5</v>
      </c>
      <c r="B88" s="266" t="s">
        <v>63</v>
      </c>
      <c r="C88" s="356"/>
      <c r="D88" s="356"/>
      <c r="E88" s="356"/>
      <c r="F88" s="256"/>
      <c r="G88" s="506"/>
      <c r="H88" s="485"/>
      <c r="I88" s="353" t="str">
        <f t="shared" si="2"/>
        <v/>
      </c>
      <c r="J88" s="353" t="str">
        <f t="shared" si="2"/>
        <v/>
      </c>
      <c r="K88" s="353" t="str">
        <f t="shared" si="2"/>
        <v/>
      </c>
      <c r="L88" s="94"/>
      <c r="M88" s="101"/>
      <c r="N88" s="101"/>
      <c r="O88" s="101"/>
    </row>
    <row r="89" spans="1:15" s="101" customFormat="1" ht="17.399999999999999" hidden="1">
      <c r="A89" s="28">
        <v>1.6</v>
      </c>
      <c r="B89" s="318" t="s">
        <v>64</v>
      </c>
      <c r="C89" s="356"/>
      <c r="D89" s="356"/>
      <c r="E89" s="356"/>
      <c r="F89" s="256"/>
      <c r="G89" s="507"/>
      <c r="H89" s="350"/>
      <c r="I89" s="434" t="str">
        <f t="shared" si="2"/>
        <v/>
      </c>
      <c r="J89" s="434" t="str">
        <f t="shared" si="2"/>
        <v/>
      </c>
      <c r="K89" s="434" t="str">
        <f t="shared" si="2"/>
        <v/>
      </c>
      <c r="L89" s="94"/>
    </row>
    <row r="90" spans="1:15" s="101" customFormat="1" ht="23.4" hidden="1" customHeight="1">
      <c r="A90" s="28">
        <v>1.7</v>
      </c>
      <c r="B90" s="318"/>
      <c r="C90" s="356"/>
      <c r="D90" s="356"/>
      <c r="E90" s="356"/>
      <c r="F90" s="256"/>
      <c r="G90" s="507"/>
      <c r="H90" s="350" t="s">
        <v>183</v>
      </c>
      <c r="I90" s="434" t="str">
        <f t="shared" si="2"/>
        <v/>
      </c>
      <c r="J90" s="434" t="str">
        <f t="shared" si="2"/>
        <v/>
      </c>
      <c r="K90" s="434" t="str">
        <f t="shared" si="2"/>
        <v/>
      </c>
      <c r="L90" s="94"/>
    </row>
    <row r="91" spans="1:15" s="102" customFormat="1" ht="34.799999999999997" hidden="1">
      <c r="A91" s="69">
        <v>2</v>
      </c>
      <c r="B91" s="266" t="s">
        <v>88</v>
      </c>
      <c r="C91" s="356">
        <f t="shared" ref="C91:E91" si="7">SUM(C92:C94)</f>
        <v>0</v>
      </c>
      <c r="D91" s="356">
        <f t="shared" si="7"/>
        <v>0</v>
      </c>
      <c r="E91" s="356">
        <f t="shared" si="7"/>
        <v>0</v>
      </c>
      <c r="F91" s="257">
        <f>SUM(F92:F94)</f>
        <v>0</v>
      </c>
      <c r="G91" s="506"/>
      <c r="H91" s="485"/>
      <c r="I91" s="353" t="str">
        <f t="shared" si="2"/>
        <v/>
      </c>
      <c r="J91" s="353" t="str">
        <f t="shared" si="2"/>
        <v/>
      </c>
      <c r="K91" s="353" t="str">
        <f t="shared" si="2"/>
        <v/>
      </c>
      <c r="L91" s="94"/>
      <c r="M91" s="101"/>
      <c r="N91" s="101"/>
      <c r="O91" s="101"/>
    </row>
    <row r="92" spans="1:15" s="102" customFormat="1" ht="17.399999999999999" hidden="1">
      <c r="A92" s="28">
        <v>2.1</v>
      </c>
      <c r="B92" s="266" t="s">
        <v>60</v>
      </c>
      <c r="C92" s="356"/>
      <c r="D92" s="356"/>
      <c r="E92" s="356"/>
      <c r="F92" s="256"/>
      <c r="G92" s="506"/>
      <c r="H92" s="485"/>
      <c r="I92" s="353" t="str">
        <f t="shared" si="2"/>
        <v/>
      </c>
      <c r="J92" s="353" t="str">
        <f t="shared" si="2"/>
        <v/>
      </c>
      <c r="K92" s="353" t="str">
        <f t="shared" si="2"/>
        <v/>
      </c>
      <c r="L92" s="94"/>
      <c r="M92" s="101"/>
      <c r="N92" s="101"/>
      <c r="O92" s="101"/>
    </row>
    <row r="93" spans="1:15" s="102" customFormat="1" ht="17.399999999999999" hidden="1">
      <c r="A93" s="28">
        <v>2.2000000000000002</v>
      </c>
      <c r="B93" s="266" t="s">
        <v>59</v>
      </c>
      <c r="C93" s="356"/>
      <c r="D93" s="356"/>
      <c r="E93" s="356"/>
      <c r="F93" s="256"/>
      <c r="G93" s="506"/>
      <c r="H93" s="485"/>
      <c r="I93" s="353" t="str">
        <f t="shared" si="2"/>
        <v/>
      </c>
      <c r="J93" s="353" t="str">
        <f t="shared" si="2"/>
        <v/>
      </c>
      <c r="K93" s="353" t="str">
        <f t="shared" si="2"/>
        <v/>
      </c>
      <c r="L93" s="94"/>
      <c r="M93" s="101"/>
      <c r="N93" s="101"/>
      <c r="O93" s="101"/>
    </row>
    <row r="94" spans="1:15" s="102" customFormat="1" ht="17.399999999999999" hidden="1">
      <c r="A94" s="28">
        <v>2.2999999999999998</v>
      </c>
      <c r="B94" s="266" t="s">
        <v>49</v>
      </c>
      <c r="C94" s="356"/>
      <c r="D94" s="356"/>
      <c r="E94" s="356"/>
      <c r="F94" s="256"/>
      <c r="G94" s="506"/>
      <c r="H94" s="485"/>
      <c r="I94" s="353" t="str">
        <f t="shared" si="2"/>
        <v/>
      </c>
      <c r="J94" s="353" t="str">
        <f t="shared" si="2"/>
        <v/>
      </c>
      <c r="K94" s="353" t="str">
        <f t="shared" si="2"/>
        <v/>
      </c>
      <c r="L94" s="94"/>
      <c r="M94" s="101"/>
      <c r="N94" s="101"/>
      <c r="O94" s="101"/>
    </row>
    <row r="95" spans="1:15" s="85" customFormat="1" ht="36" hidden="1">
      <c r="A95" s="41" t="s">
        <v>56</v>
      </c>
      <c r="B95" s="14" t="s">
        <v>128</v>
      </c>
      <c r="C95" s="259">
        <f>SUM(C96:C97)</f>
        <v>0</v>
      </c>
      <c r="D95" s="259">
        <f t="shared" ref="D95:E95" si="8">SUM(D96:D97)</f>
        <v>0</v>
      </c>
      <c r="E95" s="259">
        <f t="shared" si="8"/>
        <v>0</v>
      </c>
      <c r="F95" s="259">
        <f>SUM(F96:F97)</f>
        <v>0</v>
      </c>
      <c r="G95" s="505"/>
      <c r="H95" s="351"/>
      <c r="I95" s="353" t="str">
        <f t="shared" si="2"/>
        <v/>
      </c>
      <c r="J95" s="353" t="str">
        <f t="shared" si="2"/>
        <v/>
      </c>
      <c r="K95" s="353" t="str">
        <f t="shared" si="2"/>
        <v/>
      </c>
      <c r="L95" s="107"/>
      <c r="M95" s="84"/>
      <c r="N95" s="84"/>
      <c r="O95" s="84"/>
    </row>
    <row r="96" spans="1:15" s="102" customFormat="1" ht="17.399999999999999" hidden="1">
      <c r="A96" s="69">
        <v>1</v>
      </c>
      <c r="B96" s="266" t="s">
        <v>190</v>
      </c>
      <c r="C96" s="356"/>
      <c r="D96" s="356"/>
      <c r="E96" s="356"/>
      <c r="F96" s="256"/>
      <c r="G96" s="506"/>
      <c r="H96" s="485"/>
      <c r="I96" s="353" t="str">
        <f t="shared" si="2"/>
        <v/>
      </c>
      <c r="J96" s="353" t="str">
        <f t="shared" si="2"/>
        <v/>
      </c>
      <c r="K96" s="353" t="str">
        <f t="shared" si="2"/>
        <v/>
      </c>
      <c r="L96" s="94"/>
      <c r="M96" s="101"/>
      <c r="N96" s="101"/>
      <c r="O96" s="101"/>
    </row>
    <row r="97" spans="1:15" s="102" customFormat="1" ht="17.399999999999999" hidden="1">
      <c r="A97" s="69">
        <v>2</v>
      </c>
      <c r="B97" s="318"/>
      <c r="C97" s="356"/>
      <c r="D97" s="356"/>
      <c r="E97" s="356"/>
      <c r="F97" s="256"/>
      <c r="G97" s="506"/>
      <c r="H97" s="485"/>
      <c r="I97" s="353" t="str">
        <f t="shared" si="2"/>
        <v/>
      </c>
      <c r="J97" s="353" t="str">
        <f t="shared" si="2"/>
        <v/>
      </c>
      <c r="K97" s="353" t="str">
        <f t="shared" si="2"/>
        <v/>
      </c>
      <c r="L97" s="94"/>
      <c r="M97" s="101"/>
      <c r="N97" s="101"/>
      <c r="O97" s="101"/>
    </row>
    <row r="98" spans="1:15" s="104" customFormat="1" ht="36">
      <c r="A98" s="13" t="s">
        <v>37</v>
      </c>
      <c r="B98" s="14" t="s">
        <v>38</v>
      </c>
      <c r="C98" s="259">
        <f>C12+C13-C26</f>
        <v>19593.300000000003</v>
      </c>
      <c r="D98" s="259">
        <f>D12+D13-D26</f>
        <v>19826.000000000007</v>
      </c>
      <c r="E98" s="259">
        <f>E12+E13-E26</f>
        <v>23417.800000000003</v>
      </c>
      <c r="F98" s="259">
        <f>F12+F13-F26</f>
        <v>21905.800000000003</v>
      </c>
      <c r="G98" s="504"/>
      <c r="H98" s="487"/>
      <c r="I98" s="353" t="str">
        <f>IF((D98-C98)&lt;0, (0),"")</f>
        <v/>
      </c>
      <c r="J98" s="353" t="str">
        <f t="shared" ref="J98" si="9">IF((E98-D98)&lt;0, (0),"")</f>
        <v/>
      </c>
      <c r="K98" s="353">
        <f t="shared" ref="K98" si="10">IF((F98-E98)&lt;0, (0),"")</f>
        <v>0</v>
      </c>
      <c r="L98" s="237"/>
      <c r="M98" s="103"/>
      <c r="N98" s="103"/>
      <c r="O98" s="103"/>
    </row>
    <row r="99" spans="1:15" s="85" customFormat="1" ht="45" customHeight="1">
      <c r="A99" s="91"/>
      <c r="B99" s="92"/>
      <c r="C99" s="92"/>
      <c r="D99" s="92"/>
      <c r="E99" s="92"/>
      <c r="H99" s="489"/>
      <c r="I99" s="354"/>
      <c r="J99" s="354"/>
      <c r="K99" s="354"/>
      <c r="L99" s="107"/>
      <c r="M99" s="84"/>
      <c r="N99" s="84"/>
      <c r="O99" s="84"/>
    </row>
    <row r="100" spans="1:15" s="7" customFormat="1" ht="21.75" hidden="1" customHeight="1">
      <c r="B100" s="515" t="s">
        <v>2</v>
      </c>
      <c r="C100" s="514"/>
      <c r="D100" s="514"/>
      <c r="E100" s="541" t="str">
        <f>+'Ekamut-caxs'!D85</f>
        <v>Ն.Ավետիսյան</v>
      </c>
      <c r="F100" s="541"/>
      <c r="G100" s="476"/>
      <c r="H100" s="490"/>
      <c r="I100" s="354"/>
      <c r="J100" s="354"/>
      <c r="K100" s="354"/>
      <c r="L100" s="44"/>
      <c r="M100" s="6"/>
      <c r="N100" s="6"/>
      <c r="O100" s="6"/>
    </row>
    <row r="101" spans="1:15" s="3" customFormat="1" ht="13.5" hidden="1" customHeight="1">
      <c r="A101" s="7"/>
      <c r="B101" s="453" t="s">
        <v>4</v>
      </c>
      <c r="C101" s="7"/>
      <c r="D101" s="7"/>
      <c r="E101" s="542" t="s">
        <v>92</v>
      </c>
      <c r="F101" s="542"/>
      <c r="G101" s="483"/>
      <c r="H101" s="491"/>
      <c r="I101" s="354"/>
      <c r="J101" s="354"/>
      <c r="K101" s="354"/>
      <c r="L101" s="95"/>
      <c r="M101" s="2"/>
      <c r="N101" s="2"/>
      <c r="O101" s="2"/>
    </row>
    <row r="102" spans="1:15" s="3" customFormat="1" ht="22.5" hidden="1" customHeight="1">
      <c r="B102" s="516" t="s">
        <v>6</v>
      </c>
      <c r="C102" s="17"/>
      <c r="D102" s="17"/>
      <c r="E102" s="541" t="str">
        <f>+'Ekamut-caxs'!D87</f>
        <v>Հ.Գաբրիելյան</v>
      </c>
      <c r="F102" s="541"/>
      <c r="G102" s="477"/>
      <c r="H102" s="492"/>
      <c r="I102" s="354"/>
      <c r="J102" s="354"/>
      <c r="K102" s="354"/>
      <c r="L102" s="95"/>
      <c r="M102" s="2"/>
      <c r="N102" s="2"/>
      <c r="O102" s="2"/>
    </row>
    <row r="103" spans="1:15" s="3" customFormat="1" ht="12" hidden="1" customHeight="1">
      <c r="B103" s="454"/>
      <c r="E103" s="542" t="s">
        <v>92</v>
      </c>
      <c r="F103" s="542"/>
      <c r="G103" s="483"/>
      <c r="H103" s="491"/>
      <c r="I103" s="354"/>
      <c r="J103" s="354"/>
      <c r="K103" s="354"/>
      <c r="L103" s="95"/>
      <c r="M103" s="2"/>
      <c r="N103" s="2"/>
      <c r="O103" s="2"/>
    </row>
    <row r="104" spans="1:15" s="3" customFormat="1" hidden="1">
      <c r="B104" s="454"/>
      <c r="C104" s="8" t="s">
        <v>165</v>
      </c>
      <c r="D104" s="8"/>
      <c r="E104" s="8"/>
      <c r="F104" s="86"/>
      <c r="G104" s="86"/>
      <c r="H104" s="277"/>
      <c r="I104" s="354"/>
      <c r="J104" s="354"/>
      <c r="K104" s="354"/>
      <c r="L104" s="95"/>
      <c r="M104" s="2"/>
      <c r="N104" s="2"/>
      <c r="O104" s="2"/>
    </row>
    <row r="105" spans="1:15" s="438" customFormat="1" ht="103.2" customHeight="1">
      <c r="A105" s="596" t="s">
        <v>300</v>
      </c>
      <c r="B105" s="596"/>
      <c r="C105" s="439"/>
      <c r="E105" s="597"/>
      <c r="F105" s="598" t="s">
        <v>301</v>
      </c>
    </row>
    <row r="106" spans="1:15" s="86" customFormat="1" ht="18">
      <c r="B106" s="455"/>
      <c r="H106" s="178"/>
      <c r="I106" s="84"/>
      <c r="J106" s="84"/>
      <c r="K106" s="84"/>
      <c r="L106" s="95"/>
    </row>
    <row r="107" spans="1:15" s="86" customFormat="1" ht="18">
      <c r="B107" s="455"/>
      <c r="H107" s="178"/>
      <c r="I107" s="84"/>
      <c r="J107" s="84"/>
      <c r="K107" s="84"/>
      <c r="L107" s="95"/>
    </row>
    <row r="108" spans="1:15" s="86" customFormat="1" ht="17.399999999999999">
      <c r="B108" s="455"/>
      <c r="H108" s="111"/>
      <c r="I108" s="81"/>
      <c r="J108" s="81"/>
      <c r="K108" s="81"/>
      <c r="L108" s="95"/>
    </row>
    <row r="109" spans="1:15" s="86" customFormat="1" ht="17.399999999999999">
      <c r="B109" s="455"/>
      <c r="H109" s="111"/>
      <c r="I109" s="81"/>
      <c r="J109" s="81"/>
      <c r="K109" s="81"/>
      <c r="L109" s="95"/>
    </row>
    <row r="110" spans="1:15" s="86" customFormat="1" ht="17.399999999999999">
      <c r="B110" s="455"/>
      <c r="H110" s="111"/>
      <c r="I110" s="81"/>
      <c r="J110" s="81"/>
      <c r="K110" s="81"/>
      <c r="L110" s="95"/>
    </row>
    <row r="111" spans="1:15" s="86" customFormat="1" ht="17.399999999999999">
      <c r="B111" s="455"/>
      <c r="H111" s="111"/>
      <c r="I111" s="6"/>
      <c r="J111" s="6"/>
      <c r="K111" s="6"/>
      <c r="L111" s="95"/>
    </row>
    <row r="112" spans="1:15" s="86" customFormat="1">
      <c r="B112" s="455"/>
      <c r="H112" s="111"/>
      <c r="I112" s="2"/>
      <c r="J112" s="2"/>
      <c r="K112" s="2"/>
      <c r="L112" s="95"/>
    </row>
    <row r="113" spans="2:12" s="86" customFormat="1">
      <c r="B113" s="455"/>
      <c r="H113" s="111"/>
      <c r="I113" s="2"/>
      <c r="J113" s="2"/>
      <c r="K113" s="2"/>
      <c r="L113" s="95"/>
    </row>
    <row r="114" spans="2:12" s="86" customFormat="1">
      <c r="B114" s="455"/>
      <c r="H114" s="111"/>
      <c r="I114" s="2"/>
      <c r="J114" s="2"/>
      <c r="K114" s="2"/>
      <c r="L114" s="95"/>
    </row>
    <row r="115" spans="2:12" s="86" customFormat="1">
      <c r="B115" s="455"/>
      <c r="H115" s="111"/>
      <c r="I115" s="2"/>
      <c r="J115" s="2"/>
      <c r="K115" s="2"/>
      <c r="L115" s="95"/>
    </row>
    <row r="116" spans="2:12" s="86" customFormat="1">
      <c r="B116" s="455"/>
      <c r="H116" s="111"/>
      <c r="I116" s="2"/>
      <c r="J116" s="2"/>
      <c r="K116" s="2"/>
      <c r="L116" s="95"/>
    </row>
    <row r="117" spans="2:12" s="86" customFormat="1" ht="17.399999999999999">
      <c r="B117" s="455"/>
      <c r="H117" s="111"/>
      <c r="I117" s="50"/>
      <c r="J117" s="50"/>
      <c r="K117" s="247"/>
      <c r="L117" s="95"/>
    </row>
    <row r="118" spans="2:12" s="86" customFormat="1">
      <c r="B118" s="455"/>
      <c r="H118" s="111"/>
      <c r="L118" s="95"/>
    </row>
    <row r="119" spans="2:12" s="86" customFormat="1">
      <c r="B119" s="455"/>
      <c r="H119" s="111"/>
      <c r="L119" s="95"/>
    </row>
    <row r="120" spans="2:12" s="86" customFormat="1">
      <c r="B120" s="455"/>
      <c r="H120" s="111"/>
      <c r="L120" s="95"/>
    </row>
    <row r="121" spans="2:12" s="86" customFormat="1">
      <c r="B121" s="455"/>
      <c r="H121" s="111"/>
      <c r="L121" s="95"/>
    </row>
    <row r="122" spans="2:12" s="86" customFormat="1">
      <c r="B122" s="455"/>
      <c r="H122" s="111"/>
      <c r="L122" s="95"/>
    </row>
    <row r="123" spans="2:12" s="86" customFormat="1">
      <c r="B123" s="455"/>
      <c r="H123" s="111"/>
      <c r="L123" s="95"/>
    </row>
    <row r="124" spans="2:12" s="86" customFormat="1">
      <c r="B124" s="455"/>
      <c r="H124" s="111"/>
      <c r="L124" s="95"/>
    </row>
    <row r="125" spans="2:12" s="86" customFormat="1">
      <c r="B125" s="455"/>
      <c r="H125" s="111"/>
      <c r="L125" s="95"/>
    </row>
    <row r="126" spans="2:12" s="86" customFormat="1">
      <c r="B126" s="455"/>
      <c r="H126" s="111"/>
      <c r="L126" s="95"/>
    </row>
    <row r="127" spans="2:12" s="86" customFormat="1">
      <c r="B127" s="455"/>
      <c r="H127" s="111"/>
      <c r="L127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105:B105"/>
    <mergeCell ref="F2:G2"/>
    <mergeCell ref="E3:G3"/>
    <mergeCell ref="E4:G4"/>
    <mergeCell ref="E5:G5"/>
    <mergeCell ref="E103:F103"/>
    <mergeCell ref="H23:H25"/>
    <mergeCell ref="E100:F100"/>
    <mergeCell ref="E102:F102"/>
    <mergeCell ref="E101:F101"/>
    <mergeCell ref="A6:F6"/>
    <mergeCell ref="A8:F8"/>
    <mergeCell ref="A7:F7"/>
    <mergeCell ref="H81:H82"/>
  </mergeCells>
  <pageMargins left="0.15748031496062992" right="0.19685039370078741" top="0.23622047244094491" bottom="0.23622047244094491" header="0.15748031496062992" footer="0.19685039370078741"/>
  <pageSetup paperSize="9" scale="71" orientation="portrait" r:id="rId1"/>
  <headerFooter alignWithMargins="0"/>
  <ignoredErrors>
    <ignoredError sqref="F98 F52:F53 F32:F34 F29:F30 F19 F26:F27 F36:F40 F91 F82 F44:F50 F9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view="pageBreakPreview" topLeftCell="A4" zoomScaleSheetLayoutView="100" workbookViewId="0">
      <selection activeCell="D63" sqref="D63"/>
    </sheetView>
  </sheetViews>
  <sheetFormatPr defaultColWidth="9.109375" defaultRowHeight="15"/>
  <cols>
    <col min="1" max="1" width="4.88671875" style="24" customWidth="1"/>
    <col min="2" max="2" width="54.44140625" style="459" customWidth="1"/>
    <col min="3" max="3" width="15.44140625" style="20" customWidth="1"/>
    <col min="4" max="4" width="15" style="20" customWidth="1"/>
    <col min="5" max="5" width="15.33203125" style="20" customWidth="1"/>
    <col min="6" max="6" width="44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8" t="s">
        <v>53</v>
      </c>
      <c r="B1" s="548"/>
      <c r="C1" s="548"/>
      <c r="D1" s="548"/>
      <c r="E1" s="548"/>
      <c r="F1" s="548"/>
    </row>
    <row r="2" spans="1:18" s="22" customFormat="1" ht="20.399999999999999">
      <c r="A2" s="536" t="str">
        <f>+'Ekamut-caxs'!A7:D7</f>
        <v xml:space="preserve">«Ժամանակակից արվեստի թանգարան» ՀՈԱԿ-ի </v>
      </c>
      <c r="B2" s="536"/>
      <c r="C2" s="536"/>
      <c r="D2" s="536"/>
      <c r="E2" s="536"/>
      <c r="F2" s="53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1" t="s">
        <v>220</v>
      </c>
      <c r="B3" s="551"/>
      <c r="C3" s="551"/>
      <c r="D3" s="551"/>
      <c r="E3" s="551"/>
      <c r="F3" s="551"/>
      <c r="G3" s="23"/>
      <c r="H3" s="23"/>
      <c r="I3" s="23"/>
    </row>
    <row r="4" spans="1:18" ht="16.5" customHeight="1">
      <c r="F4" s="25" t="s">
        <v>0</v>
      </c>
    </row>
    <row r="5" spans="1:18" ht="77.25" customHeight="1">
      <c r="A5" s="443" t="s">
        <v>3</v>
      </c>
      <c r="B5" s="74" t="s">
        <v>30</v>
      </c>
      <c r="C5" s="234" t="s">
        <v>194</v>
      </c>
      <c r="D5" s="234" t="s">
        <v>195</v>
      </c>
      <c r="E5" s="75" t="s">
        <v>50</v>
      </c>
      <c r="F5" s="317" t="s">
        <v>196</v>
      </c>
      <c r="G5" s="481"/>
      <c r="H5" s="480" t="s">
        <v>242</v>
      </c>
    </row>
    <row r="6" spans="1:18" s="22" customFormat="1" ht="18">
      <c r="A6" s="72" t="s">
        <v>7</v>
      </c>
      <c r="B6" s="73" t="s">
        <v>122</v>
      </c>
      <c r="C6" s="273">
        <f>SUM(C7:C14,C17:C22)</f>
        <v>95416.900000000023</v>
      </c>
      <c r="D6" s="273">
        <f>SUM(D7:D14,D17:D22)</f>
        <v>90944.900000000009</v>
      </c>
      <c r="E6" s="273">
        <f t="shared" ref="E6:E76" si="0">D6-C6</f>
        <v>-4472.0000000000146</v>
      </c>
      <c r="F6" s="322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6" t="str">
        <f>+'Ekamut-caxs'!B11</f>
        <v>Սուբսիդիայից</v>
      </c>
      <c r="C7" s="263">
        <v>37188.800000000003</v>
      </c>
      <c r="D7" s="264">
        <f>+'Ekamut-caxs'!D11</f>
        <v>63202.3</v>
      </c>
      <c r="E7" s="264">
        <f t="shared" si="0"/>
        <v>26013.5</v>
      </c>
      <c r="F7" s="263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6" t="str">
        <f>+'Ekamut-caxs'!B12</f>
        <v>Սուբսիդիա՝ ազգային, լարային և փողային նվագարանների ուսուցման գծով</v>
      </c>
      <c r="C8" s="263"/>
      <c r="D8" s="264">
        <f>+'Ekamut-caxs'!D12</f>
        <v>0</v>
      </c>
      <c r="E8" s="264">
        <f>D8-C8</f>
        <v>0</v>
      </c>
      <c r="F8" s="263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v>2</v>
      </c>
      <c r="B9" s="266" t="str">
        <f>+'Ekamut-caxs'!B13</f>
        <v xml:space="preserve">Վճարովի ծառայություններից </v>
      </c>
      <c r="C9" s="263">
        <v>21436.6</v>
      </c>
      <c r="D9" s="264">
        <f>+'Ekamut-caxs'!D13</f>
        <v>21500</v>
      </c>
      <c r="E9" s="264">
        <f>D9-C9</f>
        <v>63.400000000001455</v>
      </c>
      <c r="F9" s="263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ref="A10:A12" si="1">+A9+1</f>
        <v>3</v>
      </c>
      <c r="B10" s="266" t="str">
        <f>+'Ekamut-caxs'!B14</f>
        <v>Սպասարկման և կոմունալ համավճարներից</v>
      </c>
      <c r="C10" s="263"/>
      <c r="D10" s="264">
        <f>+'Ekamut-caxs'!D14</f>
        <v>0</v>
      </c>
      <c r="E10" s="264">
        <f t="shared" si="0"/>
        <v>0</v>
      </c>
      <c r="F10" s="263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v>3</v>
      </c>
      <c r="B11" s="266" t="str">
        <f>+'Ekamut-caxs'!B15</f>
        <v>Միջոցառումների կազմակերպումից</v>
      </c>
      <c r="C11" s="263">
        <v>1850</v>
      </c>
      <c r="D11" s="264">
        <f>+'Ekamut-caxs'!D15</f>
        <v>800</v>
      </c>
      <c r="E11" s="264">
        <f t="shared" si="0"/>
        <v>-1050</v>
      </c>
      <c r="F11" s="263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4</v>
      </c>
      <c r="B12" s="266" t="str">
        <f>+'Ekamut-caxs'!B16</f>
        <v>Ֆինանսական օգնությունից</v>
      </c>
      <c r="C12" s="263"/>
      <c r="D12" s="264">
        <f>+'Ekamut-caxs'!D16</f>
        <v>0</v>
      </c>
      <c r="E12" s="264">
        <f t="shared" si="0"/>
        <v>0</v>
      </c>
      <c r="F12" s="263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v>4</v>
      </c>
      <c r="B13" s="266" t="str">
        <f>+'Ekamut-caxs'!B17</f>
        <v>Չփոխանակվող գործարքներից (դրամաշնորհից)</v>
      </c>
      <c r="C13" s="263">
        <v>29508.400000000001</v>
      </c>
      <c r="D13" s="264">
        <f>+'Ekamut-caxs'!D17</f>
        <v>0</v>
      </c>
      <c r="E13" s="264">
        <f t="shared" si="0"/>
        <v>-29508.400000000001</v>
      </c>
      <c r="F13" s="263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5</v>
      </c>
      <c r="B14" s="266" t="str">
        <f>+'Ekamut-caxs'!B18</f>
        <v xml:space="preserve">Պայմանով ստացված ակտիվներից, այդ թվում՝  </v>
      </c>
      <c r="C14" s="263">
        <f>SUM(C15:C16)</f>
        <v>52.6</v>
      </c>
      <c r="D14" s="264">
        <f>SUM(D15:D16)</f>
        <v>52.6</v>
      </c>
      <c r="E14" s="264">
        <f t="shared" si="0"/>
        <v>0</v>
      </c>
      <c r="F14" s="263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5.0999999999999996</v>
      </c>
      <c r="B15" s="448" t="str">
        <f>+'Ekamut-caxs'!B19</f>
        <v xml:space="preserve">ոչ ընթացիկ </v>
      </c>
      <c r="C15" s="240">
        <v>52.6</v>
      </c>
      <c r="D15" s="241">
        <f>+'Ekamut-caxs'!D19</f>
        <v>52.6</v>
      </c>
      <c r="E15" s="241">
        <f t="shared" si="0"/>
        <v>0</v>
      </c>
      <c r="F15" s="242"/>
      <c r="G15" s="27"/>
    </row>
    <row r="16" spans="1:18" ht="18.75" hidden="1" customHeight="1">
      <c r="A16" s="28">
        <v>8.1999999999999993</v>
      </c>
      <c r="B16" s="448" t="str">
        <f>+'Ekamut-caxs'!B20</f>
        <v xml:space="preserve">ընթացիկ </v>
      </c>
      <c r="C16" s="240"/>
      <c r="D16" s="241">
        <f>+'Ekamut-caxs'!D20</f>
        <v>0</v>
      </c>
      <c r="E16" s="241">
        <f t="shared" si="0"/>
        <v>0</v>
      </c>
      <c r="F16" s="242"/>
      <c r="G16" s="27"/>
    </row>
    <row r="17" spans="1:18" s="67" customFormat="1" ht="18.75" customHeight="1">
      <c r="A17" s="69">
        <f>+A14+1</f>
        <v>6</v>
      </c>
      <c r="B17" s="325" t="str">
        <f>+'Ekamut-caxs'!B21</f>
        <v>Բանկի տոկոսից</v>
      </c>
      <c r="C17" s="265">
        <v>197.1</v>
      </c>
      <c r="D17" s="264">
        <f>+'Ekamut-caxs'!D21</f>
        <v>200</v>
      </c>
      <c r="E17" s="264">
        <f t="shared" si="0"/>
        <v>2.9000000000000057</v>
      </c>
      <c r="F17" s="263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7</v>
      </c>
      <c r="B18" s="449" t="str">
        <f>+'Ekamut-caxs'!B22</f>
        <v>Ապրանքների և այլ պաշարների իրացումից</v>
      </c>
      <c r="C18" s="265">
        <v>3658.1</v>
      </c>
      <c r="D18" s="263">
        <f>+'Ekamut-caxs'!D22</f>
        <v>3660</v>
      </c>
      <c r="E18" s="263">
        <f>D18-C18</f>
        <v>1.9000000000000909</v>
      </c>
      <c r="F18" s="263"/>
      <c r="G18" s="65"/>
    </row>
    <row r="19" spans="1:18" s="66" customFormat="1" ht="18.75" customHeight="1">
      <c r="A19" s="71">
        <f t="shared" ref="A19:A20" si="2">+A18+1</f>
        <v>8</v>
      </c>
      <c r="B19" s="449" t="str">
        <f>+'Ekamut-caxs'!B23</f>
        <v>Այլ եկամուտներից</v>
      </c>
      <c r="C19" s="265">
        <v>1522.8</v>
      </c>
      <c r="D19" s="263">
        <f>+'Ekamut-caxs'!D23</f>
        <v>1530</v>
      </c>
      <c r="E19" s="263">
        <f t="shared" ref="E19:E21" si="3">D19-C19</f>
        <v>7.2000000000000455</v>
      </c>
      <c r="F19" s="263"/>
      <c r="G19" s="65"/>
    </row>
    <row r="20" spans="1:18" s="66" customFormat="1" ht="18.75" customHeight="1">
      <c r="A20" s="71">
        <f t="shared" si="2"/>
        <v>9</v>
      </c>
      <c r="B20" s="449" t="str">
        <f>+'Ekamut-caxs'!B24</f>
        <v>Տույժից</v>
      </c>
      <c r="C20" s="265">
        <v>2.5</v>
      </c>
      <c r="D20" s="263">
        <f>+'Ekamut-caxs'!D24</f>
        <v>0</v>
      </c>
      <c r="E20" s="263">
        <f t="shared" si="3"/>
        <v>-2.5</v>
      </c>
      <c r="F20" s="263"/>
      <c r="G20" s="65"/>
    </row>
    <row r="21" spans="1:18" s="66" customFormat="1" ht="18.75" hidden="1" customHeight="1">
      <c r="A21" s="525"/>
      <c r="B21" s="449">
        <f>+'Ekamut-caxs'!B25</f>
        <v>0</v>
      </c>
      <c r="C21" s="265"/>
      <c r="D21" s="263">
        <f>+'Ekamut-caxs'!D25</f>
        <v>0</v>
      </c>
      <c r="E21" s="263">
        <f t="shared" si="3"/>
        <v>0</v>
      </c>
      <c r="F21" s="263"/>
      <c r="G21" s="65"/>
    </row>
    <row r="22" spans="1:18" s="66" customFormat="1" ht="18.75" hidden="1" customHeight="1">
      <c r="A22" s="71"/>
      <c r="B22" s="449"/>
      <c r="C22" s="265"/>
      <c r="D22" s="263"/>
      <c r="E22" s="263"/>
      <c r="F22" s="263"/>
      <c r="G22" s="65" t="str">
        <f>+'Ekamut-caxs'!F25</f>
        <v>նոր տողեր ավելացնել 10 և 11 տողերի միջև</v>
      </c>
    </row>
    <row r="23" spans="1:18" s="22" customFormat="1" ht="29.25" customHeight="1">
      <c r="A23" s="72" t="s">
        <v>11</v>
      </c>
      <c r="B23" s="68" t="s">
        <v>123</v>
      </c>
      <c r="C23" s="274">
        <f>SUM(C24,C27:C32,C36:C72,C74:C75)</f>
        <v>95416.9</v>
      </c>
      <c r="D23" s="274">
        <f>SUM(D24,D27:D32,D36:D72,D74:D75)</f>
        <v>90944.9</v>
      </c>
      <c r="E23" s="273">
        <f t="shared" si="0"/>
        <v>-4472</v>
      </c>
      <c r="F23" s="322"/>
      <c r="G23" s="70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67" customFormat="1" ht="21" customHeight="1">
      <c r="A24" s="69">
        <v>1</v>
      </c>
      <c r="B24" s="318" t="str">
        <f>+'Ekamut-caxs'!B29</f>
        <v>Աշխատավարձի գծով, որից՝</v>
      </c>
      <c r="C24" s="265">
        <v>54660.2</v>
      </c>
      <c r="D24" s="267">
        <f>+'Ekamut-caxs'!D29</f>
        <v>48432.1</v>
      </c>
      <c r="E24" s="264">
        <f t="shared" si="0"/>
        <v>-6228.0999999999985</v>
      </c>
      <c r="F24" s="263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158" customFormat="1" ht="21" hidden="1" customHeight="1">
      <c r="A25" s="29">
        <v>1.1000000000000001</v>
      </c>
      <c r="B25" s="170" t="str">
        <f>+'Ekamut-caxs'!B30</f>
        <v>վճարովի ծառայության գծով</v>
      </c>
      <c r="C25" s="240"/>
      <c r="D25" s="268">
        <f>+'Ekamut-caxs'!D30</f>
        <v>0</v>
      </c>
      <c r="E25" s="241">
        <f>D25-C25</f>
        <v>0</v>
      </c>
      <c r="F25" s="242"/>
      <c r="G25" s="156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s="158" customFormat="1" ht="21" customHeight="1">
      <c r="A26" s="29">
        <v>1.1000000000000001</v>
      </c>
      <c r="B26" s="463" t="str">
        <f>+'Ekamut-caxs'!B31</f>
        <v>պարգևատրման գծով</v>
      </c>
      <c r="C26" s="240">
        <v>6907.5</v>
      </c>
      <c r="D26" s="268">
        <f>+'Ekamut-caxs'!D31</f>
        <v>0</v>
      </c>
      <c r="E26" s="241">
        <f>D26-C26</f>
        <v>-6907.5</v>
      </c>
      <c r="F26" s="242"/>
      <c r="G26" s="156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s="67" customFormat="1" ht="21" customHeight="1">
      <c r="A27" s="69">
        <f>+A24+1</f>
        <v>2</v>
      </c>
      <c r="B27" s="266" t="str">
        <f>+'Ekamut-caxs'!B32</f>
        <v>Ջեռուցման գծով</v>
      </c>
      <c r="C27" s="265">
        <v>2014.8</v>
      </c>
      <c r="D27" s="267">
        <f>+'Ekamut-caxs'!D32</f>
        <v>2051.6</v>
      </c>
      <c r="E27" s="264">
        <f t="shared" si="0"/>
        <v>36.799999999999955</v>
      </c>
      <c r="F27" s="263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>+A27+1</f>
        <v>3</v>
      </c>
      <c r="B28" s="266" t="str">
        <f>+'Ekamut-caxs'!B33</f>
        <v>Էլեկտրաէներգիայի գծով</v>
      </c>
      <c r="C28" s="265">
        <v>750.2</v>
      </c>
      <c r="D28" s="267">
        <f>+'Ekamut-caxs'!D33</f>
        <v>765.8</v>
      </c>
      <c r="E28" s="264">
        <f t="shared" si="0"/>
        <v>15.599999999999909</v>
      </c>
      <c r="F28" s="263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ref="A29:A31" si="4">+A28+1</f>
        <v>4</v>
      </c>
      <c r="B29" s="266" t="str">
        <f>+'Ekamut-caxs'!B34</f>
        <v>Ջրմուղ-կոյուղու գծով</v>
      </c>
      <c r="C29" s="265">
        <v>52.1</v>
      </c>
      <c r="D29" s="267">
        <f>+'Ekamut-caxs'!D34</f>
        <v>52.7</v>
      </c>
      <c r="E29" s="264">
        <f t="shared" si="0"/>
        <v>0.60000000000000142</v>
      </c>
      <c r="F29" s="263"/>
      <c r="G29" s="179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s="67" customFormat="1" ht="21" customHeight="1">
      <c r="A30" s="69">
        <f t="shared" si="4"/>
        <v>5</v>
      </c>
      <c r="B30" s="266" t="str">
        <f>+'Ekamut-caxs'!B35</f>
        <v>Աղբահանության գծով</v>
      </c>
      <c r="C30" s="265">
        <v>70</v>
      </c>
      <c r="D30" s="267">
        <f>+'Ekamut-caxs'!D35</f>
        <v>70</v>
      </c>
      <c r="E30" s="264">
        <f t="shared" si="0"/>
        <v>0</v>
      </c>
      <c r="F30" s="263"/>
      <c r="G30" s="65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s="67" customFormat="1" ht="21" hidden="1" customHeight="1">
      <c r="A31" s="69">
        <f t="shared" si="4"/>
        <v>6</v>
      </c>
      <c r="B31" s="266" t="str">
        <f>+'Ekamut-caxs'!B36</f>
        <v>Ախտաբանության գծով</v>
      </c>
      <c r="C31" s="265"/>
      <c r="D31" s="267">
        <f>+'Ekamut-caxs'!D36</f>
        <v>0</v>
      </c>
      <c r="E31" s="264">
        <f t="shared" si="0"/>
        <v>0</v>
      </c>
      <c r="F31" s="263"/>
      <c r="G31" s="65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</row>
    <row r="32" spans="1:18" s="67" customFormat="1" ht="21" customHeight="1">
      <c r="A32" s="69">
        <v>6</v>
      </c>
      <c r="B32" s="266" t="str">
        <f>+'Ekamut-caxs'!B37</f>
        <v>Կապի գծով, այդ թվում`</v>
      </c>
      <c r="C32" s="267">
        <f>SUM(C33:C35)</f>
        <v>319.39999999999998</v>
      </c>
      <c r="D32" s="267">
        <f>SUM(D33:D35)</f>
        <v>379.8</v>
      </c>
      <c r="E32" s="264">
        <f t="shared" si="0"/>
        <v>60.400000000000034</v>
      </c>
      <c r="F32" s="263"/>
      <c r="G32" s="65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</row>
    <row r="33" spans="1:18" ht="21" customHeight="1">
      <c r="A33" s="28">
        <v>6.1</v>
      </c>
      <c r="B33" s="448" t="str">
        <f>+'Ekamut-caxs'!B38</f>
        <v>բաժանորդային վճար</v>
      </c>
      <c r="C33" s="240">
        <v>172.8</v>
      </c>
      <c r="D33" s="268">
        <f>+'Ekamut-caxs'!D38</f>
        <v>172.8</v>
      </c>
      <c r="E33" s="241">
        <f t="shared" si="0"/>
        <v>0</v>
      </c>
      <c r="F33" s="242"/>
      <c r="G33" s="27"/>
    </row>
    <row r="34" spans="1:18" ht="21" customHeight="1">
      <c r="A34" s="28">
        <v>6.2</v>
      </c>
      <c r="B34" s="448" t="str">
        <f>+'Ekamut-caxs'!B39</f>
        <v>րոպեավճար</v>
      </c>
      <c r="C34" s="240">
        <v>74.599999999999994</v>
      </c>
      <c r="D34" s="268">
        <f>+'Ekamut-caxs'!D39</f>
        <v>135</v>
      </c>
      <c r="E34" s="241">
        <f t="shared" si="0"/>
        <v>60.400000000000006</v>
      </c>
      <c r="F34" s="242"/>
      <c r="G34" s="27"/>
    </row>
    <row r="35" spans="1:18" ht="21" customHeight="1">
      <c r="A35" s="28">
        <v>6.3</v>
      </c>
      <c r="B35" s="448" t="str">
        <f>+'Ekamut-caxs'!B40</f>
        <v>ինտերնետ կապ</v>
      </c>
      <c r="C35" s="240">
        <v>72</v>
      </c>
      <c r="D35" s="268">
        <f>+'Ekamut-caxs'!D40</f>
        <v>72</v>
      </c>
      <c r="E35" s="241">
        <f t="shared" si="0"/>
        <v>0</v>
      </c>
      <c r="F35" s="242"/>
      <c r="G35" s="27"/>
    </row>
    <row r="36" spans="1:18" s="67" customFormat="1" ht="21" customHeight="1">
      <c r="A36" s="69">
        <f>+A32+1</f>
        <v>7</v>
      </c>
      <c r="B36" s="266" t="str">
        <f>+'Ekamut-caxs'!B41</f>
        <v>Բանկային ծառայության գծով</v>
      </c>
      <c r="C36" s="265">
        <v>264.89999999999998</v>
      </c>
      <c r="D36" s="267">
        <f>+'Ekamut-caxs'!D41</f>
        <v>270</v>
      </c>
      <c r="E36" s="264">
        <f t="shared" si="0"/>
        <v>5.1000000000000227</v>
      </c>
      <c r="F36" s="263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>+A36+1</f>
        <v>8</v>
      </c>
      <c r="B37" s="266" t="str">
        <f>+'Ekamut-caxs'!B42</f>
        <v>Տնտեսական ապրանքների գծով</v>
      </c>
      <c r="C37" s="265">
        <v>767.7</v>
      </c>
      <c r="D37" s="267">
        <f>+'Ekamut-caxs'!D42</f>
        <v>750</v>
      </c>
      <c r="E37" s="264">
        <f t="shared" si="0"/>
        <v>-17.700000000000045</v>
      </c>
      <c r="F37" s="263"/>
      <c r="G37" s="50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ref="A38:A57" si="5">+A37+1</f>
        <v>9</v>
      </c>
      <c r="B38" s="266" t="str">
        <f>+'Ekamut-caxs'!B43</f>
        <v>Գրասենյակային ապրանքների գծով</v>
      </c>
      <c r="C38" s="265">
        <v>200.9</v>
      </c>
      <c r="D38" s="267">
        <f>+'Ekamut-caxs'!D43</f>
        <v>200</v>
      </c>
      <c r="E38" s="264">
        <f t="shared" si="0"/>
        <v>-0.90000000000000568</v>
      </c>
      <c r="F38" s="263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1.75" customHeight="1">
      <c r="A39" s="69">
        <f t="shared" si="5"/>
        <v>10</v>
      </c>
      <c r="B39" s="266" t="str">
        <f>+'Ekamut-caxs'!B44</f>
        <v>Փոքրարժեք կամ արագամաշ առարկաների գծով</v>
      </c>
      <c r="C39" s="265">
        <v>246.5</v>
      </c>
      <c r="D39" s="267">
        <f>+'Ekamut-caxs'!D44</f>
        <v>250</v>
      </c>
      <c r="E39" s="264">
        <f t="shared" si="0"/>
        <v>3.5</v>
      </c>
      <c r="F39" s="263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5"/>
        <v>11</v>
      </c>
      <c r="B40" s="266" t="str">
        <f>+'Ekamut-caxs'!B45</f>
        <v>Ուսումնական նյութերի գծով</v>
      </c>
      <c r="C40" s="265"/>
      <c r="D40" s="267">
        <f>+'Ekamut-caxs'!D45</f>
        <v>0</v>
      </c>
      <c r="E40" s="264">
        <f t="shared" si="0"/>
        <v>0</v>
      </c>
      <c r="F40" s="263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5"/>
        <v>12</v>
      </c>
      <c r="B41" s="266" t="str">
        <f>+'Ekamut-caxs'!B46</f>
        <v>Դեղորայքի գծով</v>
      </c>
      <c r="C41" s="265"/>
      <c r="D41" s="267">
        <f>+'Ekamut-caxs'!D46</f>
        <v>0</v>
      </c>
      <c r="E41" s="264">
        <f>D41-C41</f>
        <v>0</v>
      </c>
      <c r="F41" s="263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0.25" hidden="1" customHeight="1">
      <c r="A42" s="69">
        <f t="shared" si="5"/>
        <v>13</v>
      </c>
      <c r="B42" s="266" t="str">
        <f>+'Ekamut-caxs'!B47</f>
        <v>Բուժ.ծառայության գծով</v>
      </c>
      <c r="C42" s="265"/>
      <c r="D42" s="267">
        <f>+'Ekamut-caxs'!D47</f>
        <v>0</v>
      </c>
      <c r="E42" s="264">
        <f t="shared" si="0"/>
        <v>0</v>
      </c>
      <c r="F42" s="263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v>11</v>
      </c>
      <c r="B43" s="266" t="str">
        <f>+'Ekamut-caxs'!B48</f>
        <v>Ընթացիկ վերանորոգման գծով</v>
      </c>
      <c r="C43" s="263">
        <v>389.6</v>
      </c>
      <c r="D43" s="267">
        <f>+'Ekamut-caxs'!D48</f>
        <v>380</v>
      </c>
      <c r="E43" s="264">
        <f t="shared" si="0"/>
        <v>-9.6000000000000227</v>
      </c>
      <c r="F43" s="263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12</v>
      </c>
      <c r="B44" s="266" t="str">
        <f>+'Ekamut-caxs'!B49</f>
        <v>Ջեռուցման համակարգի սպասարկման գծով</v>
      </c>
      <c r="C44" s="263">
        <v>205.3</v>
      </c>
      <c r="D44" s="267">
        <f>+'Ekamut-caxs'!D49</f>
        <v>206</v>
      </c>
      <c r="E44" s="264">
        <f>D44-C44</f>
        <v>0.69999999999998863</v>
      </c>
      <c r="F44" s="263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21" hidden="1" customHeight="1">
      <c r="A45" s="69">
        <f t="shared" si="5"/>
        <v>13</v>
      </c>
      <c r="B45" s="266" t="str">
        <f>+'Ekamut-caxs'!B50</f>
        <v>Կաթսայատան սպասարկման գծով</v>
      </c>
      <c r="C45" s="263"/>
      <c r="D45" s="267">
        <f>+'Ekamut-caxs'!D50</f>
        <v>0</v>
      </c>
      <c r="E45" s="264">
        <f>D45-C45</f>
        <v>0</v>
      </c>
      <c r="F45" s="263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21" hidden="1" customHeight="1">
      <c r="A46" s="69">
        <f t="shared" si="5"/>
        <v>14</v>
      </c>
      <c r="B46" s="266" t="str">
        <f>+'Ekamut-caxs'!B51</f>
        <v>Սպասարկման և կոմունալ համավճարների գծով</v>
      </c>
      <c r="C46" s="263"/>
      <c r="D46" s="267">
        <f>+'Ekamut-caxs'!D51</f>
        <v>0</v>
      </c>
      <c r="E46" s="264">
        <f>D46-C46</f>
        <v>0</v>
      </c>
      <c r="F46" s="263"/>
      <c r="G46" s="65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1" hidden="1" customHeight="1">
      <c r="A47" s="69">
        <f t="shared" si="5"/>
        <v>15</v>
      </c>
      <c r="B47" s="266" t="str">
        <f>+'Ekamut-caxs'!B52</f>
        <v>Գնումների համակարգողի ծառայության գծով</v>
      </c>
      <c r="C47" s="265"/>
      <c r="D47" s="267">
        <f>+'Ekamut-caxs'!D52</f>
        <v>0</v>
      </c>
      <c r="E47" s="264">
        <f t="shared" si="0"/>
        <v>0</v>
      </c>
      <c r="F47" s="263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35.25" hidden="1" customHeight="1">
      <c r="A48" s="69">
        <f t="shared" si="5"/>
        <v>16</v>
      </c>
      <c r="B48" s="266" t="str">
        <f>+'Ekamut-caxs'!B53</f>
        <v>Համակարգիչների տեխնիկական սպասարկման գծով</v>
      </c>
      <c r="C48" s="265"/>
      <c r="D48" s="267">
        <f>+'Ekamut-caxs'!D53</f>
        <v>0</v>
      </c>
      <c r="E48" s="264">
        <f t="shared" si="0"/>
        <v>0</v>
      </c>
      <c r="F48" s="263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32.25" customHeight="1">
      <c r="A49" s="69">
        <v>13</v>
      </c>
      <c r="B49" s="266" t="str">
        <f>+'Ekamut-caxs'!B54</f>
        <v>Համակարգչային ծրագրի և կայքի սպասարկման գծով</v>
      </c>
      <c r="C49" s="263">
        <v>141.30000000000001</v>
      </c>
      <c r="D49" s="267">
        <f>+'Ekamut-caxs'!D54</f>
        <v>141.30000000000001</v>
      </c>
      <c r="E49" s="264">
        <f t="shared" si="0"/>
        <v>0</v>
      </c>
      <c r="F49" s="263"/>
      <c r="G49" s="50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3.25" hidden="1" customHeight="1">
      <c r="A50" s="69">
        <f t="shared" si="5"/>
        <v>14</v>
      </c>
      <c r="B50" s="266" t="str">
        <f>+'Ekamut-caxs'!B55</f>
        <v>էլ․ստորագրության գծով</v>
      </c>
      <c r="C50" s="263"/>
      <c r="D50" s="267">
        <f>+'Ekamut-caxs'!D55</f>
        <v>0</v>
      </c>
      <c r="E50" s="264">
        <f t="shared" ref="E50:E75" si="6">D50-C50</f>
        <v>0</v>
      </c>
      <c r="F50" s="263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1" customHeight="1">
      <c r="A51" s="69">
        <v>14</v>
      </c>
      <c r="B51" s="266" t="str">
        <f>+'Ekamut-caxs'!B56</f>
        <v>Հայտարարության գծով</v>
      </c>
      <c r="C51" s="263">
        <v>74</v>
      </c>
      <c r="D51" s="267">
        <f>+'Ekamut-caxs'!D56</f>
        <v>74</v>
      </c>
      <c r="E51" s="264">
        <f t="shared" si="6"/>
        <v>0</v>
      </c>
      <c r="F51" s="263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v>15</v>
      </c>
      <c r="B52" s="266" t="str">
        <f>+'Ekamut-caxs'!B57</f>
        <v>Բաժանորդագրության գծով</v>
      </c>
      <c r="C52" s="263">
        <v>70.5</v>
      </c>
      <c r="D52" s="267">
        <f>+'Ekamut-caxs'!D57</f>
        <v>90</v>
      </c>
      <c r="E52" s="264">
        <f t="shared" si="6"/>
        <v>19.5</v>
      </c>
      <c r="F52" s="263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0.25" hidden="1" customHeight="1">
      <c r="A53" s="69">
        <f t="shared" si="5"/>
        <v>16</v>
      </c>
      <c r="B53" s="266" t="str">
        <f>+'Ekamut-caxs'!B58</f>
        <v>Վերապատրաստման գծով</v>
      </c>
      <c r="C53" s="263"/>
      <c r="D53" s="267">
        <f>+'Ekamut-caxs'!D58</f>
        <v>0</v>
      </c>
      <c r="E53" s="264">
        <f t="shared" si="6"/>
        <v>0</v>
      </c>
      <c r="F53" s="263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7" customFormat="1" ht="20.25" customHeight="1">
      <c r="A54" s="69">
        <v>16</v>
      </c>
      <c r="B54" s="266" t="str">
        <f>+'Ekamut-caxs'!B59</f>
        <v>Միջոցառումների գծով</v>
      </c>
      <c r="C54" s="263">
        <v>1466.1</v>
      </c>
      <c r="D54" s="267">
        <f>+'Ekamut-caxs'!D59</f>
        <v>600</v>
      </c>
      <c r="E54" s="264">
        <f>D54-C54</f>
        <v>-866.09999999999991</v>
      </c>
      <c r="F54" s="263"/>
      <c r="G54" s="65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</row>
    <row r="55" spans="1:18" s="67" customFormat="1" ht="21" customHeight="1">
      <c r="A55" s="69">
        <f t="shared" si="5"/>
        <v>17</v>
      </c>
      <c r="B55" s="266" t="str">
        <f>+'Ekamut-caxs'!B60</f>
        <v>Գործուղման գծով</v>
      </c>
      <c r="C55" s="263">
        <v>1340</v>
      </c>
      <c r="D55" s="267">
        <f>+'Ekamut-caxs'!D60</f>
        <v>0</v>
      </c>
      <c r="E55" s="264">
        <f t="shared" si="6"/>
        <v>-1340</v>
      </c>
      <c r="F55" s="263"/>
      <c r="G55" s="65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</row>
    <row r="56" spans="1:18" s="67" customFormat="1" ht="21" customHeight="1">
      <c r="A56" s="69">
        <f t="shared" si="5"/>
        <v>18</v>
      </c>
      <c r="B56" s="266" t="str">
        <f>+'Ekamut-caxs'!B61</f>
        <v>ՀԴՄ-ի սպասարկման գծով</v>
      </c>
      <c r="C56" s="263">
        <v>20.7</v>
      </c>
      <c r="D56" s="267">
        <f>+'Ekamut-caxs'!D61</f>
        <v>21.6</v>
      </c>
      <c r="E56" s="264">
        <f t="shared" si="6"/>
        <v>0.90000000000000213</v>
      </c>
      <c r="F56" s="263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s="66" customFormat="1" ht="21" customHeight="1">
      <c r="A57" s="69">
        <f t="shared" si="5"/>
        <v>19</v>
      </c>
      <c r="B57" s="318" t="str">
        <f>+'Ekamut-caxs'!B62</f>
        <v>Տպագրության գծով</v>
      </c>
      <c r="C57" s="263">
        <v>697</v>
      </c>
      <c r="D57" s="265">
        <f>+'Ekamut-caxs'!D62</f>
        <v>697</v>
      </c>
      <c r="E57" s="263">
        <f>D57-C57</f>
        <v>0</v>
      </c>
      <c r="F57" s="263"/>
      <c r="G57" s="65"/>
    </row>
    <row r="58" spans="1:18" s="66" customFormat="1" ht="34.200000000000003" customHeight="1">
      <c r="A58" s="69">
        <v>20</v>
      </c>
      <c r="B58" s="318" t="str">
        <f>+'Ekamut-caxs'!B63</f>
        <v>Իրացված ապրանքների և ծառայութ. ինքնարժեքի գծով</v>
      </c>
      <c r="C58" s="263">
        <v>2041.9</v>
      </c>
      <c r="D58" s="265">
        <f>+'Ekamut-caxs'!D63</f>
        <v>2033</v>
      </c>
      <c r="E58" s="263">
        <f t="shared" ref="E58:E70" si="7">D58-C58</f>
        <v>-8.9000000000000909</v>
      </c>
      <c r="F58" s="263"/>
      <c r="G58" s="65"/>
    </row>
    <row r="59" spans="1:18" s="66" customFormat="1" ht="21" hidden="1" customHeight="1">
      <c r="A59" s="69"/>
      <c r="B59" s="318" t="str">
        <f>+'Ekamut-caxs'!B64</f>
        <v>Արտարժույթի փոխարժեքային տարբերութ.կորուստներ</v>
      </c>
      <c r="C59" s="263"/>
      <c r="D59" s="265">
        <f>+'Ekamut-caxs'!D64</f>
        <v>0</v>
      </c>
      <c r="E59" s="263">
        <f t="shared" si="7"/>
        <v>0</v>
      </c>
      <c r="F59" s="263"/>
      <c r="G59" s="65"/>
    </row>
    <row r="60" spans="1:18" s="66" customFormat="1" ht="21" customHeight="1">
      <c r="A60" s="69">
        <v>21</v>
      </c>
      <c r="B60" s="318" t="str">
        <f>+'Ekamut-caxs'!B65</f>
        <v>Նկարների շրջանակների գծով</v>
      </c>
      <c r="C60" s="263">
        <v>677.6</v>
      </c>
      <c r="D60" s="265">
        <f>+'Ekamut-caxs'!D65</f>
        <v>680</v>
      </c>
      <c r="E60" s="263">
        <f t="shared" si="7"/>
        <v>2.3999999999999773</v>
      </c>
      <c r="F60" s="263"/>
      <c r="G60" s="65"/>
    </row>
    <row r="61" spans="1:18" s="66" customFormat="1" ht="21" customHeight="1">
      <c r="A61" s="69">
        <v>22</v>
      </c>
      <c r="B61" s="318" t="str">
        <f>+'Ekamut-caxs'!B66</f>
        <v>Քաղիրավական ծառայությունների գծով</v>
      </c>
      <c r="C61" s="263">
        <v>2317</v>
      </c>
      <c r="D61" s="265">
        <f>+'Ekamut-caxs'!D66</f>
        <v>1500</v>
      </c>
      <c r="E61" s="263">
        <f t="shared" si="7"/>
        <v>-817</v>
      </c>
      <c r="F61" s="263"/>
      <c r="G61" s="65"/>
    </row>
    <row r="62" spans="1:18" s="66" customFormat="1" ht="21" customHeight="1">
      <c r="A62" s="69">
        <v>23</v>
      </c>
      <c r="B62" s="318" t="str">
        <f>+'Ekamut-caxs'!B67</f>
        <v>Վարձակալության գծով</v>
      </c>
      <c r="C62" s="263">
        <v>538.4</v>
      </c>
      <c r="D62" s="265">
        <f>+'Ekamut-caxs'!D67</f>
        <v>0</v>
      </c>
      <c r="E62" s="263">
        <f t="shared" si="7"/>
        <v>-538.4</v>
      </c>
      <c r="F62" s="263"/>
      <c r="G62" s="65"/>
    </row>
    <row r="63" spans="1:18" s="66" customFormat="1" ht="21" customHeight="1">
      <c r="A63" s="69">
        <v>24</v>
      </c>
      <c r="B63" s="318" t="str">
        <f>+'Ekamut-caxs'!B68</f>
        <v>Տրանպորտային ծառայությունների գծով</v>
      </c>
      <c r="C63" s="263">
        <v>64.8</v>
      </c>
      <c r="D63" s="265">
        <f>+'Ekamut-caxs'!D68</f>
        <v>0</v>
      </c>
      <c r="E63" s="263">
        <f t="shared" si="7"/>
        <v>-64.8</v>
      </c>
      <c r="F63" s="263"/>
      <c r="G63" s="65"/>
    </row>
    <row r="64" spans="1:18" s="66" customFormat="1" ht="21" customHeight="1">
      <c r="A64" s="69">
        <v>25</v>
      </c>
      <c r="B64" s="318" t="str">
        <f>+'Ekamut-caxs'!B69</f>
        <v>Մաքրման աշխատանքների գծով</v>
      </c>
      <c r="C64" s="263">
        <v>620</v>
      </c>
      <c r="D64" s="265">
        <f>+'Ekamut-caxs'!D69</f>
        <v>0</v>
      </c>
      <c r="E64" s="263">
        <f t="shared" si="7"/>
        <v>-620</v>
      </c>
      <c r="F64" s="263"/>
      <c r="G64" s="65"/>
    </row>
    <row r="65" spans="1:18" s="66" customFormat="1" ht="21" customHeight="1">
      <c r="A65" s="69">
        <v>26</v>
      </c>
      <c r="B65" s="318" t="str">
        <f>+'Ekamut-caxs'!B70</f>
        <v xml:space="preserve">Տարհանման սխեմայի նախագծման գծով </v>
      </c>
      <c r="C65" s="263">
        <v>40</v>
      </c>
      <c r="D65" s="265">
        <f>+'Ekamut-caxs'!D70</f>
        <v>0</v>
      </c>
      <c r="E65" s="263">
        <f t="shared" si="7"/>
        <v>-40</v>
      </c>
      <c r="F65" s="263"/>
      <c r="G65" s="65"/>
    </row>
    <row r="66" spans="1:18" s="66" customFormat="1" ht="21" customHeight="1">
      <c r="A66" s="69">
        <v>27</v>
      </c>
      <c r="B66" s="318" t="str">
        <f>+'Ekamut-caxs'!B71</f>
        <v>Անվտանգության համակարգի տեղադրման գծով</v>
      </c>
      <c r="C66" s="263">
        <v>56.9</v>
      </c>
      <c r="D66" s="265">
        <f>+'Ekamut-caxs'!D71</f>
        <v>0</v>
      </c>
      <c r="E66" s="263">
        <f t="shared" si="7"/>
        <v>-56.9</v>
      </c>
      <c r="F66" s="263"/>
      <c r="G66" s="65"/>
    </row>
    <row r="67" spans="1:18" s="66" customFormat="1" ht="21" customHeight="1">
      <c r="A67" s="69">
        <v>28</v>
      </c>
      <c r="B67" s="318" t="str">
        <f>+'Ekamut-caxs'!B72</f>
        <v>Գրաֆիկական վիզուալիզացիայի գծով</v>
      </c>
      <c r="C67" s="263">
        <v>750</v>
      </c>
      <c r="D67" s="265">
        <f>+'Ekamut-caxs'!D72</f>
        <v>0</v>
      </c>
      <c r="E67" s="263">
        <f t="shared" si="7"/>
        <v>-750</v>
      </c>
      <c r="F67" s="263"/>
      <c r="G67" s="65"/>
    </row>
    <row r="68" spans="1:18" s="66" customFormat="1" ht="21" customHeight="1">
      <c r="A68" s="69">
        <v>29</v>
      </c>
      <c r="B68" s="318" t="str">
        <f>+'Ekamut-caxs'!B73</f>
        <v>Ձևավորման աշխատանքների գծով</v>
      </c>
      <c r="C68" s="263">
        <v>748</v>
      </c>
      <c r="D68" s="265">
        <f>+'Ekamut-caxs'!D73</f>
        <v>0</v>
      </c>
      <c r="E68" s="263">
        <f t="shared" si="7"/>
        <v>-748</v>
      </c>
      <c r="F68" s="263"/>
      <c r="G68" s="65"/>
    </row>
    <row r="69" spans="1:18" s="66" customFormat="1" ht="21" customHeight="1">
      <c r="A69" s="69">
        <v>30</v>
      </c>
      <c r="B69" s="318" t="str">
        <f>+'Ekamut-caxs'!B74</f>
        <v>Նկարների վերականագնման գծով</v>
      </c>
      <c r="C69" s="263">
        <v>2500</v>
      </c>
      <c r="D69" s="265">
        <f>+'Ekamut-caxs'!D74</f>
        <v>0</v>
      </c>
      <c r="E69" s="263">
        <f t="shared" si="7"/>
        <v>-2500</v>
      </c>
      <c r="F69" s="263"/>
      <c r="G69" s="65"/>
    </row>
    <row r="70" spans="1:18" s="66" customFormat="1" ht="21" customHeight="1">
      <c r="A70" s="69">
        <v>31</v>
      </c>
      <c r="B70" s="318" t="str">
        <f>+'Ekamut-caxs'!B75</f>
        <v>Թարգմանության գծով</v>
      </c>
      <c r="C70" s="263">
        <v>800</v>
      </c>
      <c r="D70" s="265">
        <f>+'Ekamut-caxs'!D75</f>
        <v>0</v>
      </c>
      <c r="E70" s="263">
        <f t="shared" si="7"/>
        <v>-800</v>
      </c>
      <c r="F70" s="263"/>
      <c r="G70" s="65"/>
    </row>
    <row r="71" spans="1:18" s="66" customFormat="1" ht="21" hidden="1" customHeight="1">
      <c r="A71" s="69">
        <f>+A57+1</f>
        <v>20</v>
      </c>
      <c r="B71" s="318">
        <f>+'Ekamut-caxs'!B76</f>
        <v>0</v>
      </c>
      <c r="C71" s="263"/>
      <c r="D71" s="265">
        <f>+'Ekamut-caxs'!D78</f>
        <v>0</v>
      </c>
      <c r="E71" s="263">
        <f>D71-C71</f>
        <v>0</v>
      </c>
      <c r="F71" s="263"/>
      <c r="G71" s="65" t="str">
        <f>+'Ekamut-caxs'!F78</f>
        <v>նոր տողեր ավելացնել 29 և 30 տողերի միջև</v>
      </c>
    </row>
    <row r="72" spans="1:18" s="67" customFormat="1" ht="34.5" customHeight="1">
      <c r="A72" s="69">
        <v>32</v>
      </c>
      <c r="B72" s="266" t="str">
        <f>+'Ekamut-caxs'!B79</f>
        <v>Հիմնական միջոցների մաշվածության գծով, որից՝</v>
      </c>
      <c r="C72" s="263">
        <v>1201.5999999999999</v>
      </c>
      <c r="D72" s="267">
        <f>+'Ekamut-caxs'!D79</f>
        <v>1300</v>
      </c>
      <c r="E72" s="264">
        <f t="shared" si="6"/>
        <v>98.400000000000091</v>
      </c>
      <c r="F72" s="263"/>
      <c r="G72" s="65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</row>
    <row r="73" spans="1:18" ht="20.25" customHeight="1">
      <c r="A73" s="528">
        <v>32.1</v>
      </c>
      <c r="B73" s="464" t="str">
        <f>+'Ekamut-caxs'!B80</f>
        <v>պայմանով (անհատույց) ստացված</v>
      </c>
      <c r="C73" s="242">
        <v>52.6</v>
      </c>
      <c r="D73" s="268">
        <f>+'Ekamut-caxs'!D80</f>
        <v>52.6</v>
      </c>
      <c r="E73" s="241">
        <f t="shared" si="6"/>
        <v>0</v>
      </c>
      <c r="F73" s="242"/>
      <c r="G73" s="159"/>
    </row>
    <row r="74" spans="1:18" s="67" customFormat="1" ht="21" hidden="1" customHeight="1">
      <c r="A74" s="69">
        <f>+A72+1</f>
        <v>33</v>
      </c>
      <c r="B74" s="266" t="str">
        <f>+'Ekamut-caxs'!B81</f>
        <v xml:space="preserve">Չփոխհատուցվող հարկերի գծով </v>
      </c>
      <c r="C74" s="263"/>
      <c r="D74" s="267">
        <f>+'Ekamut-caxs'!D81</f>
        <v>0</v>
      </c>
      <c r="E74" s="264">
        <f t="shared" si="6"/>
        <v>0</v>
      </c>
      <c r="F74" s="263"/>
      <c r="G74" s="65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</row>
    <row r="75" spans="1:18" s="67" customFormat="1" ht="32.25" customHeight="1">
      <c r="A75" s="69">
        <v>33</v>
      </c>
      <c r="B75" s="266" t="str">
        <f>+'Ekamut-caxs'!B82</f>
        <v>Այլ ծախսերի գծով</v>
      </c>
      <c r="C75" s="263">
        <v>19309.5</v>
      </c>
      <c r="D75" s="267">
        <f>+'Ekamut-caxs'!D82</f>
        <v>30000</v>
      </c>
      <c r="E75" s="264">
        <f t="shared" si="6"/>
        <v>10690.5</v>
      </c>
      <c r="F75" s="532" t="s">
        <v>292</v>
      </c>
      <c r="G75" s="65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</row>
    <row r="76" spans="1:18" s="35" customFormat="1" ht="18">
      <c r="A76" s="26"/>
      <c r="B76" s="465" t="s">
        <v>78</v>
      </c>
      <c r="C76" s="273">
        <f>C6-C23</f>
        <v>0</v>
      </c>
      <c r="D76" s="273">
        <f>D6-D23</f>
        <v>0</v>
      </c>
      <c r="E76" s="273">
        <f t="shared" si="0"/>
        <v>0</v>
      </c>
      <c r="F76" s="322"/>
      <c r="G76" s="33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1:18" s="35" customFormat="1" ht="14.25" customHeight="1">
      <c r="A77" s="36"/>
      <c r="B77" s="466"/>
      <c r="C77" s="37"/>
      <c r="D77" s="37"/>
      <c r="E77" s="37"/>
      <c r="F77" s="37"/>
      <c r="G77" s="33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ht="19.5" customHeight="1">
      <c r="B78" s="467" t="s">
        <v>2</v>
      </c>
      <c r="C78" s="39"/>
      <c r="D78" s="550" t="str">
        <f>+'Ekamut-caxs'!D85</f>
        <v>Ն.Ավետիսյան</v>
      </c>
      <c r="E78" s="550"/>
      <c r="F78" s="315"/>
      <c r="G78" s="27"/>
    </row>
    <row r="79" spans="1:18" ht="9.75" customHeight="1">
      <c r="B79" s="468"/>
      <c r="C79" s="38"/>
      <c r="D79" s="549" t="s">
        <v>5</v>
      </c>
      <c r="E79" s="549"/>
      <c r="F79" s="316"/>
      <c r="G79" s="27"/>
    </row>
    <row r="80" spans="1:18" ht="21.75" customHeight="1">
      <c r="B80" s="467" t="s">
        <v>6</v>
      </c>
      <c r="C80" s="39"/>
      <c r="D80" s="550" t="str">
        <f>+'Ekamut-caxs'!D87</f>
        <v>Հ.Գաբրիելյան</v>
      </c>
      <c r="E80" s="550"/>
      <c r="F80" s="315"/>
      <c r="G80" s="27"/>
    </row>
    <row r="81" spans="1:7" ht="11.25" customHeight="1">
      <c r="B81" s="469"/>
      <c r="C81" s="38"/>
      <c r="D81" s="549" t="s">
        <v>5</v>
      </c>
      <c r="E81" s="549"/>
      <c r="F81" s="316"/>
      <c r="G81" s="27"/>
    </row>
    <row r="82" spans="1:7" s="19" customFormat="1" ht="9" customHeight="1">
      <c r="A82" s="24"/>
      <c r="B82" s="462" t="s">
        <v>1</v>
      </c>
      <c r="C82" s="38"/>
      <c r="D82" s="38"/>
      <c r="E82" s="38"/>
      <c r="F82" s="38"/>
      <c r="G82" s="27"/>
    </row>
    <row r="83" spans="1:7" s="19" customFormat="1">
      <c r="A83" s="114"/>
      <c r="B83" s="470"/>
      <c r="C83" s="27"/>
      <c r="D83" s="27"/>
      <c r="E83" s="27"/>
      <c r="F83" s="27"/>
      <c r="G83" s="27"/>
    </row>
    <row r="84" spans="1:7" s="19" customFormat="1">
      <c r="A84" s="114"/>
      <c r="B84" s="470"/>
      <c r="C84" s="27"/>
      <c r="D84" s="27"/>
      <c r="E84" s="27"/>
      <c r="F84" s="27"/>
      <c r="G84" s="27"/>
    </row>
    <row r="85" spans="1:7" s="19" customFormat="1">
      <c r="A85" s="114"/>
      <c r="B85" s="470"/>
      <c r="C85" s="27"/>
      <c r="D85" s="27"/>
      <c r="E85" s="27"/>
      <c r="F85" s="27"/>
      <c r="G85" s="27"/>
    </row>
    <row r="86" spans="1:7" s="19" customFormat="1">
      <c r="A86" s="114"/>
      <c r="B86" s="470"/>
      <c r="C86" s="27"/>
      <c r="D86" s="27"/>
      <c r="E86" s="27"/>
      <c r="F86" s="27"/>
      <c r="G86" s="27"/>
    </row>
    <row r="87" spans="1:7" s="19" customFormat="1">
      <c r="A87" s="114"/>
      <c r="B87" s="470"/>
      <c r="C87" s="27"/>
      <c r="D87" s="27"/>
      <c r="E87" s="27"/>
      <c r="F87" s="27"/>
    </row>
    <row r="88" spans="1:7" s="19" customFormat="1">
      <c r="A88" s="114"/>
      <c r="B88" s="470"/>
      <c r="C88" s="27"/>
      <c r="D88" s="27"/>
      <c r="E88" s="27"/>
      <c r="F88" s="27"/>
    </row>
    <row r="89" spans="1:7" s="19" customFormat="1">
      <c r="A89" s="114"/>
      <c r="B89" s="470"/>
      <c r="C89" s="27"/>
      <c r="D89" s="27"/>
      <c r="E89" s="27"/>
      <c r="F89" s="27"/>
    </row>
    <row r="90" spans="1:7" s="19" customFormat="1">
      <c r="A90" s="114"/>
      <c r="B90" s="23"/>
    </row>
    <row r="91" spans="1:7" s="19" customFormat="1">
      <c r="A91" s="114"/>
      <c r="B91" s="23"/>
    </row>
    <row r="92" spans="1:7" s="19" customFormat="1">
      <c r="A92" s="114"/>
      <c r="B92" s="23"/>
    </row>
    <row r="93" spans="1:7" s="19" customFormat="1">
      <c r="A93" s="114"/>
      <c r="B93" s="23"/>
    </row>
    <row r="94" spans="1:7" s="19" customFormat="1">
      <c r="A94" s="114"/>
      <c r="B94" s="23"/>
    </row>
    <row r="95" spans="1:7" s="19" customFormat="1">
      <c r="A95" s="114"/>
      <c r="B95" s="23"/>
    </row>
    <row r="96" spans="1:7" s="19" customFormat="1">
      <c r="A96" s="114"/>
      <c r="B96" s="23"/>
    </row>
    <row r="97" spans="1:2" s="19" customFormat="1">
      <c r="A97" s="114"/>
      <c r="B97" s="23"/>
    </row>
    <row r="98" spans="1:2" s="19" customFormat="1">
      <c r="A98" s="114"/>
      <c r="B98" s="23"/>
    </row>
    <row r="99" spans="1:2" s="19" customFormat="1">
      <c r="A99" s="114"/>
      <c r="B99" s="23"/>
    </row>
    <row r="100" spans="1:2" s="19" customFormat="1">
      <c r="A100" s="114"/>
      <c r="B100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topLeftCell="A2" zoomScaleSheetLayoutView="100" workbookViewId="0">
      <selection activeCell="D63" sqref="D63"/>
    </sheetView>
  </sheetViews>
  <sheetFormatPr defaultColWidth="9.109375" defaultRowHeight="15"/>
  <cols>
    <col min="1" max="1" width="4.88671875" style="20" customWidth="1"/>
    <col min="2" max="2" width="56.5546875" style="459" customWidth="1"/>
    <col min="3" max="3" width="16.33203125" style="20" customWidth="1"/>
    <col min="4" max="4" width="17.88671875" style="20" customWidth="1"/>
    <col min="5" max="5" width="14.88671875" style="20" customWidth="1"/>
    <col min="6" max="6" width="39.33203125" style="20" customWidth="1"/>
    <col min="7" max="7" width="12.6640625" style="128" bestFit="1" customWidth="1"/>
    <col min="8" max="8" width="14.44140625" style="114" customWidth="1"/>
    <col min="9" max="13" width="9.109375" style="114"/>
    <col min="14" max="20" width="9.109375" style="122"/>
    <col min="21" max="16384" width="9.109375" style="20"/>
  </cols>
  <sheetData>
    <row r="1" spans="1:20" ht="20.399999999999999">
      <c r="A1" s="548" t="s">
        <v>79</v>
      </c>
      <c r="B1" s="548"/>
      <c r="C1" s="548"/>
      <c r="D1" s="548"/>
      <c r="E1" s="548"/>
      <c r="F1" s="548"/>
    </row>
    <row r="2" spans="1:20" s="22" customFormat="1" ht="20.399999999999999">
      <c r="A2" s="536" t="str">
        <f>+'Ekamut-caxs'!A7:D7</f>
        <v xml:space="preserve">«Ժամանակակից արվեստի թանգարան» ՀՈԱԿ-ի </v>
      </c>
      <c r="B2" s="536"/>
      <c r="C2" s="536"/>
      <c r="D2" s="536"/>
      <c r="E2" s="536"/>
      <c r="F2" s="536"/>
      <c r="G2" s="110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0.200000000000003" customHeight="1">
      <c r="A3" s="551" t="s">
        <v>221</v>
      </c>
      <c r="B3" s="551"/>
      <c r="C3" s="551"/>
      <c r="D3" s="551"/>
      <c r="E3" s="551"/>
      <c r="F3" s="551"/>
      <c r="G3" s="129"/>
      <c r="H3" s="116"/>
      <c r="I3" s="116"/>
      <c r="J3" s="116"/>
      <c r="K3" s="116"/>
      <c r="L3" s="116"/>
    </row>
    <row r="4" spans="1:20" s="22" customFormat="1" ht="18" customHeight="1">
      <c r="A4" s="11"/>
      <c r="B4" s="457"/>
      <c r="F4" s="12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30" customFormat="1" ht="68.400000000000006" customHeight="1">
      <c r="A5" s="96" t="s">
        <v>3</v>
      </c>
      <c r="B5" s="98" t="s">
        <v>30</v>
      </c>
      <c r="C5" s="234" t="s">
        <v>194</v>
      </c>
      <c r="D5" s="234" t="s">
        <v>195</v>
      </c>
      <c r="E5" s="97" t="s">
        <v>50</v>
      </c>
      <c r="F5" s="317" t="str">
        <f>+'Ekamutneri hamematakan'!F5</f>
        <v>Ծանոթություն նախատեսվող ցուցանիշների վերաբերյալ</v>
      </c>
      <c r="G5" s="19"/>
      <c r="H5" s="480" t="s">
        <v>242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2" customFormat="1" ht="41.25" customHeight="1">
      <c r="A6" s="13" t="s">
        <v>7</v>
      </c>
      <c r="B6" s="14" t="s">
        <v>31</v>
      </c>
      <c r="C6" s="243">
        <v>10670.1</v>
      </c>
      <c r="D6" s="243">
        <f>+C91</f>
        <v>23542.100000000006</v>
      </c>
      <c r="E6" s="259">
        <f t="shared" ref="E6:E76" si="0">D6-C6</f>
        <v>12872.000000000005</v>
      </c>
      <c r="F6" s="243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2" customFormat="1" ht="38.25" customHeight="1">
      <c r="A7" s="13" t="s">
        <v>11</v>
      </c>
      <c r="B7" s="14" t="s">
        <v>80</v>
      </c>
      <c r="C7" s="259">
        <f>SUM(C8:C18)</f>
        <v>139091.9</v>
      </c>
      <c r="D7" s="259">
        <f>SUM(D8:D18)</f>
        <v>90904.900000000009</v>
      </c>
      <c r="E7" s="259">
        <f>D7-C7</f>
        <v>-48186.999999999985</v>
      </c>
      <c r="F7" s="243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7" customFormat="1" ht="22.5" customHeight="1">
      <c r="A8" s="69">
        <v>1</v>
      </c>
      <c r="B8" s="447" t="str">
        <f>+'Dramakan hosqer'!B14</f>
        <v>Սուբսիդիայից</v>
      </c>
      <c r="C8" s="256">
        <v>80903</v>
      </c>
      <c r="D8" s="257">
        <f>+'Dramakan hosqer'!F14</f>
        <v>63202.3</v>
      </c>
      <c r="E8" s="257">
        <f>D8-C8</f>
        <v>-17700.699999999997</v>
      </c>
      <c r="F8" s="256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7" customFormat="1" ht="38.25" hidden="1" customHeight="1">
      <c r="A9" s="69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6"/>
      <c r="D9" s="257">
        <f>+'Dramakan hosqer'!F15</f>
        <v>0</v>
      </c>
      <c r="E9" s="257">
        <f>D9-C9</f>
        <v>0</v>
      </c>
      <c r="F9" s="256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7" customFormat="1" ht="17.25" customHeight="1">
      <c r="A10" s="69">
        <v>2</v>
      </c>
      <c r="B10" s="447" t="str">
        <f>+'Dramakan hosqer'!B16</f>
        <v xml:space="preserve">Վճարովի ծառայություններից </v>
      </c>
      <c r="C10" s="256">
        <v>21424</v>
      </c>
      <c r="D10" s="257">
        <f>+'Dramakan hosqer'!F16</f>
        <v>21500</v>
      </c>
      <c r="E10" s="257">
        <f t="shared" si="0"/>
        <v>76</v>
      </c>
      <c r="F10" s="256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7" customFormat="1" ht="17.25" hidden="1" customHeight="1">
      <c r="A11" s="69">
        <f t="shared" ref="A11:A18" si="1">+A10+1</f>
        <v>3</v>
      </c>
      <c r="B11" s="447" t="str">
        <f>+'Dramakan hosqer'!B17</f>
        <v>Սպասարկման և կոմունալ համավճարներից</v>
      </c>
      <c r="C11" s="256"/>
      <c r="D11" s="257">
        <f>+'Dramakan hosqer'!F17</f>
        <v>0</v>
      </c>
      <c r="E11" s="257">
        <f t="shared" si="0"/>
        <v>0</v>
      </c>
      <c r="F11" s="256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7" customFormat="1" ht="17.25" customHeight="1">
      <c r="A12" s="69">
        <v>3</v>
      </c>
      <c r="B12" s="447" t="str">
        <f>+'Dramakan hosqer'!B18</f>
        <v>Միջոցառումների կազմակերպումից</v>
      </c>
      <c r="C12" s="256">
        <v>1850</v>
      </c>
      <c r="D12" s="257">
        <f>+'Dramakan hosqer'!F18</f>
        <v>800</v>
      </c>
      <c r="E12" s="257">
        <f t="shared" si="0"/>
        <v>-1050</v>
      </c>
      <c r="F12" s="256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7" customFormat="1" ht="17.25" hidden="1" customHeight="1">
      <c r="A13" s="69">
        <f t="shared" si="1"/>
        <v>4</v>
      </c>
      <c r="B13" s="447" t="str">
        <f>+'Dramakan hosqer'!B19</f>
        <v>Ֆինանսական օգնությունից</v>
      </c>
      <c r="C13" s="256"/>
      <c r="D13" s="257">
        <f>+'Dramakan hosqer'!F19</f>
        <v>0</v>
      </c>
      <c r="E13" s="257">
        <f t="shared" si="0"/>
        <v>0</v>
      </c>
      <c r="F13" s="256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7" customFormat="1" ht="34.5" customHeight="1">
      <c r="A14" s="69">
        <v>4</v>
      </c>
      <c r="B14" s="447" t="str">
        <f>+'Dramakan hosqer'!B20</f>
        <v>Չփոխանակվող գործարքներից (դրամաշնորհից)</v>
      </c>
      <c r="C14" s="256">
        <v>29508.400000000001</v>
      </c>
      <c r="D14" s="257">
        <f>+'Dramakan hosqer'!F20</f>
        <v>0</v>
      </c>
      <c r="E14" s="257">
        <f t="shared" si="0"/>
        <v>-29508.400000000001</v>
      </c>
      <c r="F14" s="256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7" customFormat="1" ht="17.25" customHeight="1">
      <c r="A15" s="69">
        <v>5</v>
      </c>
      <c r="B15" s="447" t="str">
        <f>+'Dramakan hosqer'!B21</f>
        <v>Դեբիտորական պարտքերից</v>
      </c>
      <c r="C15" s="256">
        <v>28.5</v>
      </c>
      <c r="D15" s="257">
        <f>+'Dramakan hosqer'!F21</f>
        <v>12.6</v>
      </c>
      <c r="E15" s="257">
        <f t="shared" si="0"/>
        <v>-15.9</v>
      </c>
      <c r="F15" s="256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7" customFormat="1" ht="17.25" customHeight="1">
      <c r="A16" s="69">
        <f t="shared" si="1"/>
        <v>6</v>
      </c>
      <c r="B16" s="447" t="str">
        <f>+'Dramakan hosqer'!B22</f>
        <v>Բանկի տոկոսից</v>
      </c>
      <c r="C16" s="256">
        <v>197.1</v>
      </c>
      <c r="D16" s="257">
        <f>+'Dramakan hosqer'!F22</f>
        <v>200</v>
      </c>
      <c r="E16" s="257">
        <f>D16-C16</f>
        <v>2.9000000000000057</v>
      </c>
      <c r="F16" s="256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6" customFormat="1" ht="17.25" customHeight="1">
      <c r="A17" s="69">
        <f t="shared" si="1"/>
        <v>7</v>
      </c>
      <c r="B17" s="447" t="str">
        <f>+'Dramakan hosqer'!B23</f>
        <v>Ապրանքների և այլ պաշարների իրացումից</v>
      </c>
      <c r="C17" s="256">
        <v>3658.1</v>
      </c>
      <c r="D17" s="256">
        <f>+'Dramakan hosqer'!F23</f>
        <v>3660</v>
      </c>
      <c r="E17" s="256">
        <f>D17-C17</f>
        <v>1.9000000000000909</v>
      </c>
      <c r="F17" s="256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6" customFormat="1" ht="17.25" customHeight="1">
      <c r="A18" s="69">
        <f t="shared" si="1"/>
        <v>8</v>
      </c>
      <c r="B18" s="447" t="str">
        <f>+'Dramakan hosqer'!B24</f>
        <v>Այլ եկամուտներից</v>
      </c>
      <c r="C18" s="256">
        <v>1522.8</v>
      </c>
      <c r="D18" s="256">
        <f>+'Dramakan hosqer'!F24</f>
        <v>1530</v>
      </c>
      <c r="E18" s="256">
        <f>D18-C18</f>
        <v>7.2000000000000455</v>
      </c>
      <c r="F18" s="256"/>
      <c r="G18" s="433" t="s">
        <v>215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22" customFormat="1" ht="36" customHeight="1">
      <c r="A19" s="13" t="s">
        <v>33</v>
      </c>
      <c r="B19" s="14" t="s">
        <v>81</v>
      </c>
      <c r="C19" s="259">
        <f>+C20+C75+C88</f>
        <v>126219.9</v>
      </c>
      <c r="D19" s="259">
        <f>+D20+D75+D88</f>
        <v>92541.200000000012</v>
      </c>
      <c r="E19" s="259">
        <f t="shared" si="0"/>
        <v>-33678.699999999983</v>
      </c>
      <c r="F19" s="243"/>
      <c r="G19" s="440"/>
      <c r="H19" s="160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22" customFormat="1" ht="21" customHeight="1">
      <c r="A20" s="16" t="s">
        <v>54</v>
      </c>
      <c r="B20" s="14" t="s">
        <v>57</v>
      </c>
      <c r="C20" s="259">
        <f>SUM(C21,C24:C29,C33:C69,C73:C74)</f>
        <v>123000.5</v>
      </c>
      <c r="D20" s="259">
        <f>SUM(D21,D24:D29,D33:D69,D73:D74)</f>
        <v>90731.200000000012</v>
      </c>
      <c r="E20" s="259">
        <f t="shared" si="0"/>
        <v>-32269.299999999988</v>
      </c>
      <c r="F20" s="243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7" customFormat="1" ht="18" customHeight="1">
      <c r="A21" s="69">
        <v>1</v>
      </c>
      <c r="B21" s="318" t="str">
        <f>+'Dramakan hosqer'!B28</f>
        <v>Աշխատավարձի գծով, որից՝</v>
      </c>
      <c r="C21" s="256">
        <v>54931.5</v>
      </c>
      <c r="D21" s="257">
        <f>+'Dramakan hosqer'!F28</f>
        <v>48432.1</v>
      </c>
      <c r="E21" s="257">
        <f t="shared" si="0"/>
        <v>-6499.4000000000015</v>
      </c>
      <c r="F21" s="256"/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hidden="1" customHeight="1">
      <c r="A22" s="28">
        <v>1.1000000000000001</v>
      </c>
      <c r="B22" s="448" t="str">
        <f>+'Dramakan hosqer'!B29</f>
        <v>վճարովի ծառայության գծով</v>
      </c>
      <c r="C22" s="244"/>
      <c r="D22" s="262">
        <f>+'Dramakan hosqer'!F29</f>
        <v>0</v>
      </c>
      <c r="E22" s="262">
        <f t="shared" si="0"/>
        <v>0</v>
      </c>
      <c r="F22" s="244"/>
    </row>
    <row r="23" spans="1:20" ht="18" customHeight="1">
      <c r="A23" s="28">
        <v>1.1000000000000001</v>
      </c>
      <c r="B23" s="450" t="str">
        <f>+'Dramakan hosqer'!B30</f>
        <v>պարգևատրման գծով</v>
      </c>
      <c r="C23" s="244">
        <v>6907.5</v>
      </c>
      <c r="D23" s="262">
        <f>+'Dramakan hosqer'!F30</f>
        <v>0</v>
      </c>
      <c r="E23" s="262">
        <f t="shared" si="0"/>
        <v>-6907.5</v>
      </c>
      <c r="F23" s="244"/>
    </row>
    <row r="24" spans="1:20" s="67" customFormat="1" ht="18" customHeight="1">
      <c r="A24" s="69">
        <f>+A21+1</f>
        <v>2</v>
      </c>
      <c r="B24" s="266" t="str">
        <f>+'Dramakan hosqer'!B31</f>
        <v>Ջեռուցման գծով</v>
      </c>
      <c r="C24" s="256">
        <v>1598.5</v>
      </c>
      <c r="D24" s="257">
        <f>+'Dramakan hosqer'!F31</f>
        <v>2051.6</v>
      </c>
      <c r="E24" s="257">
        <f t="shared" si="0"/>
        <v>453.09999999999991</v>
      </c>
      <c r="F24" s="256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7" customFormat="1" ht="18" customHeight="1">
      <c r="A25" s="69">
        <f>+A24+1</f>
        <v>3</v>
      </c>
      <c r="B25" s="266" t="str">
        <f>+'Dramakan hosqer'!B32</f>
        <v>Էլեկտրաէներգիայի գծով</v>
      </c>
      <c r="C25" s="256">
        <v>686.6</v>
      </c>
      <c r="D25" s="257">
        <f>+'Dramakan hosqer'!F32</f>
        <v>765.8</v>
      </c>
      <c r="E25" s="257">
        <f t="shared" si="0"/>
        <v>79.199999999999932</v>
      </c>
      <c r="F25" s="256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7" customFormat="1" ht="18" customHeight="1">
      <c r="A26" s="69">
        <f t="shared" ref="A26:A28" si="2">+A25+1</f>
        <v>4</v>
      </c>
      <c r="B26" s="266" t="str">
        <f>+'Dramakan hosqer'!B33</f>
        <v>Ջրմուղ-կոյուղու գծով</v>
      </c>
      <c r="C26" s="256">
        <v>45.5</v>
      </c>
      <c r="D26" s="257">
        <f>+'Dramakan hosqer'!F33</f>
        <v>52.7</v>
      </c>
      <c r="E26" s="257">
        <f t="shared" si="0"/>
        <v>7.2000000000000028</v>
      </c>
      <c r="F26" s="256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7" customFormat="1" ht="18" customHeight="1">
      <c r="A27" s="69">
        <f t="shared" si="2"/>
        <v>5</v>
      </c>
      <c r="B27" s="266" t="str">
        <f>+'Dramakan hosqer'!B34</f>
        <v>Աղբահանության գծով</v>
      </c>
      <c r="C27" s="256">
        <v>70</v>
      </c>
      <c r="D27" s="257">
        <f>+'Dramakan hosqer'!F34</f>
        <v>70</v>
      </c>
      <c r="E27" s="257">
        <f t="shared" si="0"/>
        <v>0</v>
      </c>
      <c r="F27" s="256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7" customFormat="1" ht="16.5" hidden="1" customHeight="1">
      <c r="A28" s="69">
        <f t="shared" si="2"/>
        <v>6</v>
      </c>
      <c r="B28" s="266" t="str">
        <f>+'Dramakan hosqer'!B35</f>
        <v>Ախտաբանության գծով</v>
      </c>
      <c r="C28" s="256"/>
      <c r="D28" s="257">
        <f>+'Dramakan hosqer'!F35</f>
        <v>0</v>
      </c>
      <c r="E28" s="257">
        <f t="shared" si="0"/>
        <v>0</v>
      </c>
      <c r="F28" s="256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7" customFormat="1" ht="17.399999999999999">
      <c r="A29" s="69">
        <v>6</v>
      </c>
      <c r="B29" s="266" t="str">
        <f>+'Dramakan hosqer'!B36</f>
        <v>Կապի գծով, այդ թվում`</v>
      </c>
      <c r="C29" s="257">
        <f>SUM(C30:C32)</f>
        <v>294.2</v>
      </c>
      <c r="D29" s="257">
        <f>SUM(D30:D32)</f>
        <v>379.8</v>
      </c>
      <c r="E29" s="257">
        <f t="shared" si="0"/>
        <v>85.600000000000023</v>
      </c>
      <c r="F29" s="256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8">
        <v>6.1</v>
      </c>
      <c r="B30" s="448" t="str">
        <f>+'Dramakan hosqer'!B37</f>
        <v>բաժանորդային վճար</v>
      </c>
      <c r="C30" s="244">
        <v>158.4</v>
      </c>
      <c r="D30" s="262">
        <f>+'Dramakan hosqer'!F37</f>
        <v>172.8</v>
      </c>
      <c r="E30" s="262">
        <f t="shared" si="0"/>
        <v>14.400000000000006</v>
      </c>
      <c r="F30" s="244"/>
    </row>
    <row r="31" spans="1:20" s="35" customFormat="1" ht="18" customHeight="1">
      <c r="A31" s="28">
        <v>6.2</v>
      </c>
      <c r="B31" s="448" t="str">
        <f>+'Dramakan hosqer'!B38</f>
        <v>րոպեավճար</v>
      </c>
      <c r="C31" s="244">
        <v>69.8</v>
      </c>
      <c r="D31" s="262">
        <f>+'Dramakan hosqer'!F38</f>
        <v>135</v>
      </c>
      <c r="E31" s="262">
        <f t="shared" si="0"/>
        <v>65.2</v>
      </c>
      <c r="F31" s="244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8">
        <v>6.3</v>
      </c>
      <c r="B32" s="448" t="str">
        <f>+'Dramakan hosqer'!B39</f>
        <v>ինտերնետ կապ</v>
      </c>
      <c r="C32" s="244">
        <v>66</v>
      </c>
      <c r="D32" s="262">
        <f>+'Dramakan hosqer'!F39</f>
        <v>72</v>
      </c>
      <c r="E32" s="262">
        <f t="shared" si="0"/>
        <v>6</v>
      </c>
      <c r="F32" s="244"/>
      <c r="I32" s="134"/>
    </row>
    <row r="33" spans="1:20" s="67" customFormat="1" ht="18" customHeight="1">
      <c r="A33" s="69">
        <v>7</v>
      </c>
      <c r="B33" s="266" t="str">
        <f>+'Dramakan hosqer'!B40</f>
        <v>Բանկային ծառայության գծով</v>
      </c>
      <c r="C33" s="256">
        <v>264.89999999999998</v>
      </c>
      <c r="D33" s="257">
        <f>+'Dramakan hosqer'!F40</f>
        <v>270</v>
      </c>
      <c r="E33" s="257">
        <f t="shared" si="0"/>
        <v>5.1000000000000227</v>
      </c>
      <c r="F33" s="256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7" customFormat="1" ht="18" customHeight="1">
      <c r="A34" s="69">
        <v>8</v>
      </c>
      <c r="B34" s="266" t="str">
        <f>+'Dramakan hosqer'!B41</f>
        <v>Տնտեսական ապրանքների գծով</v>
      </c>
      <c r="C34" s="256">
        <v>706.2</v>
      </c>
      <c r="D34" s="257">
        <f>+'Dramakan hosqer'!F41</f>
        <v>750</v>
      </c>
      <c r="E34" s="257">
        <f t="shared" si="0"/>
        <v>43.799999999999955</v>
      </c>
      <c r="F34" s="256"/>
      <c r="G34" s="50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7" customFormat="1" ht="18" customHeight="1">
      <c r="A35" s="69">
        <v>9</v>
      </c>
      <c r="B35" s="266" t="str">
        <f>+'Dramakan hosqer'!B42</f>
        <v>Գրասենյակային ապրանքների գծով</v>
      </c>
      <c r="C35" s="256">
        <v>200.9</v>
      </c>
      <c r="D35" s="257">
        <f>+'Dramakan hosqer'!F42</f>
        <v>200</v>
      </c>
      <c r="E35" s="257">
        <f t="shared" si="0"/>
        <v>-0.90000000000000568</v>
      </c>
      <c r="F35" s="256"/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7" customFormat="1" ht="17.399999999999999">
      <c r="A36" s="69">
        <v>10</v>
      </c>
      <c r="B36" s="266" t="str">
        <f>+'Dramakan hosqer'!B43</f>
        <v>Փոքրարժեք կամ արագամաշ առարկաների գծով</v>
      </c>
      <c r="C36" s="256">
        <v>247</v>
      </c>
      <c r="D36" s="257">
        <f>+'Dramakan hosqer'!F43</f>
        <v>250</v>
      </c>
      <c r="E36" s="257">
        <f t="shared" si="0"/>
        <v>3</v>
      </c>
      <c r="F36" s="256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7" customFormat="1" ht="18" hidden="1" customHeight="1">
      <c r="A37" s="69">
        <f t="shared" ref="A37:A69" si="3">+A36+1</f>
        <v>11</v>
      </c>
      <c r="B37" s="266" t="str">
        <f>+'Dramakan hosqer'!B44</f>
        <v>Ուսումնական նյութերի գծով</v>
      </c>
      <c r="C37" s="256"/>
      <c r="D37" s="257">
        <f>+'Dramakan hosqer'!F44</f>
        <v>0</v>
      </c>
      <c r="E37" s="257">
        <f t="shared" si="0"/>
        <v>0</v>
      </c>
      <c r="F37" s="256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7" customFormat="1" ht="18" hidden="1" customHeight="1">
      <c r="A38" s="69">
        <f t="shared" si="3"/>
        <v>12</v>
      </c>
      <c r="B38" s="266" t="str">
        <f>+'Dramakan hosqer'!B45</f>
        <v>Դեղորայքի գծով</v>
      </c>
      <c r="C38" s="256"/>
      <c r="D38" s="257">
        <f>+'Dramakan hosqer'!F45</f>
        <v>0</v>
      </c>
      <c r="E38" s="257">
        <f t="shared" si="0"/>
        <v>0</v>
      </c>
      <c r="F38" s="256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7" customFormat="1" ht="18" hidden="1" customHeight="1">
      <c r="A39" s="69">
        <f t="shared" si="3"/>
        <v>13</v>
      </c>
      <c r="B39" s="266" t="str">
        <f>+'Dramakan hosqer'!B46</f>
        <v>Բուժ.ծառայության գծով</v>
      </c>
      <c r="C39" s="256"/>
      <c r="D39" s="257">
        <f>+'Dramakan hosqer'!F46</f>
        <v>0</v>
      </c>
      <c r="E39" s="257">
        <f t="shared" si="0"/>
        <v>0</v>
      </c>
      <c r="F39" s="256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7" customFormat="1" ht="18" customHeight="1">
      <c r="A40" s="69">
        <v>11</v>
      </c>
      <c r="B40" s="266" t="str">
        <f>+'Dramakan hosqer'!B47</f>
        <v>Ընթացիկ վերանորոգման գծով</v>
      </c>
      <c r="C40" s="256">
        <v>389.6</v>
      </c>
      <c r="D40" s="257">
        <f>+'Dramakan hosqer'!F47</f>
        <v>380</v>
      </c>
      <c r="E40" s="257">
        <f t="shared" si="0"/>
        <v>-9.6000000000000227</v>
      </c>
      <c r="F40" s="256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7" customFormat="1" ht="18" customHeight="1">
      <c r="A41" s="69">
        <v>12</v>
      </c>
      <c r="B41" s="266" t="str">
        <f>+'Dramakan hosqer'!B48</f>
        <v>Ջեռուցման համակարգի սպասարկման գծով</v>
      </c>
      <c r="C41" s="256">
        <v>205.3</v>
      </c>
      <c r="D41" s="257">
        <f>+'Dramakan hosqer'!F48</f>
        <v>206</v>
      </c>
      <c r="E41" s="257">
        <f t="shared" si="0"/>
        <v>0.69999999999998863</v>
      </c>
      <c r="F41" s="256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7" customFormat="1" ht="18" hidden="1" customHeight="1">
      <c r="A42" s="69">
        <f t="shared" si="3"/>
        <v>13</v>
      </c>
      <c r="B42" s="266" t="str">
        <f>+'Dramakan hosqer'!B49</f>
        <v>Կաթսայատան սպասարկման գծով</v>
      </c>
      <c r="C42" s="256"/>
      <c r="D42" s="257">
        <f>+'Dramakan hosqer'!F49</f>
        <v>0</v>
      </c>
      <c r="E42" s="257">
        <f t="shared" si="0"/>
        <v>0</v>
      </c>
      <c r="F42" s="256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7" customFormat="1" ht="18" hidden="1" customHeight="1">
      <c r="A43" s="69">
        <f t="shared" si="3"/>
        <v>14</v>
      </c>
      <c r="B43" s="266" t="str">
        <f>+'Dramakan hosqer'!B50</f>
        <v>Սպասարկման և կոմունալ համավճարների գծով</v>
      </c>
      <c r="C43" s="256"/>
      <c r="D43" s="257">
        <f>+'Dramakan hosqer'!F50</f>
        <v>0</v>
      </c>
      <c r="E43" s="257">
        <f t="shared" si="0"/>
        <v>0</v>
      </c>
      <c r="F43" s="256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7" customFormat="1" ht="18" hidden="1" customHeight="1">
      <c r="A44" s="69">
        <f t="shared" si="3"/>
        <v>15</v>
      </c>
      <c r="B44" s="266" t="str">
        <f>+'Dramakan hosqer'!B51</f>
        <v>Գնումների համակարգողի ծառայության գծով</v>
      </c>
      <c r="C44" s="256"/>
      <c r="D44" s="257">
        <f>+'Dramakan hosqer'!F51</f>
        <v>0</v>
      </c>
      <c r="E44" s="257">
        <f t="shared" si="0"/>
        <v>0</v>
      </c>
      <c r="F44" s="256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7" customFormat="1" ht="38.25" hidden="1" customHeight="1">
      <c r="A45" s="69">
        <f t="shared" si="3"/>
        <v>16</v>
      </c>
      <c r="B45" s="266" t="str">
        <f>+'Dramakan hosqer'!B52</f>
        <v>Համակարգիչների տեխնիկական սպասարկման գծով</v>
      </c>
      <c r="C45" s="256"/>
      <c r="D45" s="257">
        <f>+'Dramakan hosqer'!F52</f>
        <v>0</v>
      </c>
      <c r="E45" s="257">
        <f t="shared" si="0"/>
        <v>0</v>
      </c>
      <c r="F45" s="256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7" customFormat="1" ht="36.75" customHeight="1">
      <c r="A46" s="69">
        <v>13</v>
      </c>
      <c r="B46" s="266" t="str">
        <f>+'Dramakan hosqer'!B53</f>
        <v>Համակարգչային ծրագրի և կայքի սպասարկման գծով</v>
      </c>
      <c r="C46" s="256">
        <v>141.30000000000001</v>
      </c>
      <c r="D46" s="257">
        <f>+'Dramakan hosqer'!F53</f>
        <v>141.30000000000001</v>
      </c>
      <c r="E46" s="257">
        <f t="shared" si="0"/>
        <v>0</v>
      </c>
      <c r="F46" s="256"/>
      <c r="G46" s="50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7" customFormat="1" ht="18" hidden="1" customHeight="1">
      <c r="A47" s="69">
        <f t="shared" si="3"/>
        <v>14</v>
      </c>
      <c r="B47" s="266" t="str">
        <f>+'Dramakan hosqer'!B54</f>
        <v>էլ․ստորագրության գծով</v>
      </c>
      <c r="C47" s="256"/>
      <c r="D47" s="257">
        <f>+'Dramakan hosqer'!F54</f>
        <v>0</v>
      </c>
      <c r="E47" s="257">
        <f t="shared" si="0"/>
        <v>0</v>
      </c>
      <c r="F47" s="256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7" customFormat="1" ht="18" customHeight="1">
      <c r="A48" s="69">
        <v>14</v>
      </c>
      <c r="B48" s="266" t="str">
        <f>+'Dramakan hosqer'!B55</f>
        <v>Հայտարարության գծով</v>
      </c>
      <c r="C48" s="256">
        <v>74</v>
      </c>
      <c r="D48" s="257">
        <f>+'Dramakan hosqer'!F55</f>
        <v>74</v>
      </c>
      <c r="E48" s="257">
        <f t="shared" si="0"/>
        <v>0</v>
      </c>
      <c r="F48" s="256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7" customFormat="1" ht="45.6" customHeight="1">
      <c r="A49" s="69">
        <v>15</v>
      </c>
      <c r="B49" s="266" t="str">
        <f>+'Dramakan hosqer'!B56</f>
        <v>Բաժանորդագրության գծով</v>
      </c>
      <c r="C49" s="256">
        <v>70.5</v>
      </c>
      <c r="D49" s="257">
        <f>+'Dramakan hosqer'!F56</f>
        <v>90</v>
      </c>
      <c r="E49" s="257">
        <f t="shared" si="0"/>
        <v>19.5</v>
      </c>
      <c r="F49" s="534" t="s">
        <v>294</v>
      </c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7" customFormat="1" ht="18" hidden="1" customHeight="1">
      <c r="A50" s="69">
        <f t="shared" si="3"/>
        <v>16</v>
      </c>
      <c r="B50" s="266" t="str">
        <f>+'Dramakan hosqer'!B57</f>
        <v>Վերապատրաստման գծով</v>
      </c>
      <c r="C50" s="256"/>
      <c r="D50" s="257">
        <f>+'Dramakan hosqer'!F57</f>
        <v>0</v>
      </c>
      <c r="E50" s="257">
        <f t="shared" si="0"/>
        <v>0</v>
      </c>
      <c r="F50" s="244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7" customFormat="1" ht="18" customHeight="1">
      <c r="A51" s="69">
        <v>16</v>
      </c>
      <c r="B51" s="266" t="str">
        <f>+'Dramakan hosqer'!B58</f>
        <v>Միջոցառումների գծով</v>
      </c>
      <c r="C51" s="256">
        <v>1466.1</v>
      </c>
      <c r="D51" s="257">
        <f>+'Dramakan hosqer'!F58</f>
        <v>600</v>
      </c>
      <c r="E51" s="257">
        <f>D51-C51</f>
        <v>-866.09999999999991</v>
      </c>
      <c r="F51" s="244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7" customFormat="1" ht="18" customHeight="1">
      <c r="A52" s="69">
        <v>17</v>
      </c>
      <c r="B52" s="266" t="str">
        <f>+'Dramakan hosqer'!B59</f>
        <v>Գործուղման գծով</v>
      </c>
      <c r="C52" s="256">
        <v>1340</v>
      </c>
      <c r="D52" s="257">
        <f>+'Dramakan hosqer'!F59</f>
        <v>0</v>
      </c>
      <c r="E52" s="257">
        <f t="shared" si="0"/>
        <v>-1340</v>
      </c>
      <c r="F52" s="244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7" customFormat="1" ht="56.4" customHeight="1">
      <c r="A53" s="69">
        <v>18</v>
      </c>
      <c r="B53" s="266" t="str">
        <f>+'Dramakan hosqer'!B60</f>
        <v>ՀԴՄ-ի սպասարկման գծով</v>
      </c>
      <c r="C53" s="256">
        <v>19.5</v>
      </c>
      <c r="D53" s="257">
        <f>+'Dramakan hosqer'!F60</f>
        <v>21.6</v>
      </c>
      <c r="E53" s="257">
        <f t="shared" si="0"/>
        <v>2.1000000000000014</v>
      </c>
      <c r="F53" s="534" t="s">
        <v>295</v>
      </c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6" customFormat="1" ht="18" customHeight="1">
      <c r="A54" s="69">
        <f t="shared" si="3"/>
        <v>19</v>
      </c>
      <c r="B54" s="318" t="str">
        <f>+'Dramakan hosqer'!B61</f>
        <v>Տպագրության գծով</v>
      </c>
      <c r="C54" s="256">
        <v>19197.900000000001</v>
      </c>
      <c r="D54" s="256">
        <f>+'Dramakan hosqer'!F61</f>
        <v>697</v>
      </c>
      <c r="E54" s="256">
        <f>D54-C54</f>
        <v>-18500.900000000001</v>
      </c>
      <c r="F54" s="256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6" customFormat="1" ht="84.6" customHeight="1">
      <c r="A55" s="69">
        <v>20</v>
      </c>
      <c r="B55" s="318" t="str">
        <f>+'Dramakan hosqer'!B62</f>
        <v>Իրացված ապրանքների և ծառայութ. ինքնարժեքի գծով</v>
      </c>
      <c r="C55" s="256">
        <v>1560.1</v>
      </c>
      <c r="D55" s="256">
        <f>+'Dramakan hosqer'!F62</f>
        <v>2033</v>
      </c>
      <c r="E55" s="256">
        <f t="shared" ref="E55:E67" si="4">D55-C55</f>
        <v>472.90000000000009</v>
      </c>
      <c r="F55" s="534" t="s">
        <v>296</v>
      </c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6" customFormat="1" ht="18" hidden="1" customHeight="1">
      <c r="A56" s="69"/>
      <c r="B56" s="318" t="str">
        <f>+'Dramakan hosqer'!B63</f>
        <v>Արտարժույթի փոխարժեքային տարբերութ.կորուստներ</v>
      </c>
      <c r="C56" s="256"/>
      <c r="D56" s="256">
        <f>+'Dramakan hosqer'!F63</f>
        <v>0</v>
      </c>
      <c r="E56" s="256">
        <f t="shared" si="4"/>
        <v>0</v>
      </c>
      <c r="F56" s="256"/>
      <c r="G56" s="131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66" customFormat="1" ht="18" customHeight="1">
      <c r="A57" s="69">
        <v>21</v>
      </c>
      <c r="B57" s="318" t="str">
        <f>+'Dramakan hosqer'!B64</f>
        <v>Նկարների շրջանակների գծով</v>
      </c>
      <c r="C57" s="256">
        <v>677.6</v>
      </c>
      <c r="D57" s="256">
        <f>+'Dramakan hosqer'!F64</f>
        <v>680</v>
      </c>
      <c r="E57" s="256">
        <f t="shared" si="4"/>
        <v>2.3999999999999773</v>
      </c>
      <c r="F57" s="256"/>
      <c r="G57" s="131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66" customFormat="1" ht="18" customHeight="1">
      <c r="A58" s="69">
        <v>22</v>
      </c>
      <c r="B58" s="318" t="str">
        <f>+'Dramakan hosqer'!B65</f>
        <v>Քաղիրավական ծառայությունների գծով</v>
      </c>
      <c r="C58" s="256">
        <v>2278.6999999999998</v>
      </c>
      <c r="D58" s="256">
        <f>+'Dramakan hosqer'!F65</f>
        <v>1500</v>
      </c>
      <c r="E58" s="256">
        <f t="shared" si="4"/>
        <v>-778.69999999999982</v>
      </c>
      <c r="F58" s="256"/>
      <c r="G58" s="131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66" customFormat="1" ht="18" customHeight="1">
      <c r="A59" s="69">
        <v>23</v>
      </c>
      <c r="B59" s="318" t="str">
        <f>+'Dramakan hosqer'!B66</f>
        <v>Վարձակալության գծով</v>
      </c>
      <c r="C59" s="256">
        <v>538.4</v>
      </c>
      <c r="D59" s="256">
        <f>+'Dramakan hosqer'!F66</f>
        <v>0</v>
      </c>
      <c r="E59" s="256">
        <f t="shared" si="4"/>
        <v>-538.4</v>
      </c>
      <c r="F59" s="256"/>
      <c r="G59" s="131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66" customFormat="1" ht="18" customHeight="1">
      <c r="A60" s="69">
        <v>24</v>
      </c>
      <c r="B60" s="318" t="str">
        <f>+'Dramakan hosqer'!B67</f>
        <v>Տրանպորտային ծառայությունների գծով</v>
      </c>
      <c r="C60" s="256">
        <v>64.8</v>
      </c>
      <c r="D60" s="256">
        <f>+'Dramakan hosqer'!F67</f>
        <v>0</v>
      </c>
      <c r="E60" s="256">
        <f t="shared" si="4"/>
        <v>-64.8</v>
      </c>
      <c r="F60" s="256"/>
      <c r="G60" s="131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6" customFormat="1" ht="18" customHeight="1">
      <c r="A61" s="69">
        <v>25</v>
      </c>
      <c r="B61" s="318" t="str">
        <f>+'Dramakan hosqer'!B68</f>
        <v>Մաքրման աշխատանքների գծով</v>
      </c>
      <c r="C61" s="256">
        <v>620</v>
      </c>
      <c r="D61" s="256">
        <f>+'Dramakan hosqer'!F68</f>
        <v>0</v>
      </c>
      <c r="E61" s="256">
        <f t="shared" si="4"/>
        <v>-620</v>
      </c>
      <c r="F61" s="256"/>
      <c r="G61" s="131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6" customFormat="1" ht="18" customHeight="1">
      <c r="A62" s="69">
        <v>26</v>
      </c>
      <c r="B62" s="318" t="str">
        <f>+'Dramakan hosqer'!B69</f>
        <v xml:space="preserve">Տարհանման սխեմայի նախագծման գծով </v>
      </c>
      <c r="C62" s="256">
        <v>40</v>
      </c>
      <c r="D62" s="256">
        <f>+'Dramakan hosqer'!F69</f>
        <v>0</v>
      </c>
      <c r="E62" s="256">
        <f t="shared" si="4"/>
        <v>-40</v>
      </c>
      <c r="F62" s="256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6" customFormat="1" ht="18" customHeight="1">
      <c r="A63" s="69">
        <v>27</v>
      </c>
      <c r="B63" s="318" t="str">
        <f>+'Dramakan hosqer'!B70</f>
        <v>Անվտանգության համակարգի տեղադրման գծով</v>
      </c>
      <c r="C63" s="256">
        <v>56.9</v>
      </c>
      <c r="D63" s="256">
        <f>+'Dramakan hosqer'!F70</f>
        <v>0</v>
      </c>
      <c r="E63" s="256">
        <f t="shared" si="4"/>
        <v>-56.9</v>
      </c>
      <c r="F63" s="256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6" customFormat="1" ht="18" customHeight="1">
      <c r="A64" s="69">
        <v>28</v>
      </c>
      <c r="B64" s="318" t="str">
        <f>+'Dramakan hosqer'!B71</f>
        <v>Գրաֆիկական վիզուալիզացիայի գծով</v>
      </c>
      <c r="C64" s="256">
        <v>750</v>
      </c>
      <c r="D64" s="256">
        <f>+'Dramakan hosqer'!F71</f>
        <v>0</v>
      </c>
      <c r="E64" s="256">
        <f t="shared" si="4"/>
        <v>-750</v>
      </c>
      <c r="F64" s="256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6" customFormat="1" ht="18" customHeight="1">
      <c r="A65" s="69">
        <v>29</v>
      </c>
      <c r="B65" s="318" t="str">
        <f>+'Dramakan hosqer'!B72</f>
        <v>Ձևավորման աշխատանքների գծով</v>
      </c>
      <c r="C65" s="256">
        <v>748</v>
      </c>
      <c r="D65" s="256">
        <f>+'Dramakan hosqer'!F72</f>
        <v>0</v>
      </c>
      <c r="E65" s="256">
        <f t="shared" si="4"/>
        <v>-748</v>
      </c>
      <c r="F65" s="256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6" customFormat="1" ht="18" customHeight="1">
      <c r="A66" s="69">
        <v>30</v>
      </c>
      <c r="B66" s="318" t="str">
        <f>+'Dramakan hosqer'!B73</f>
        <v>Նկարների վերականագնման գծով</v>
      </c>
      <c r="C66" s="256">
        <v>2500</v>
      </c>
      <c r="D66" s="256">
        <f>+'Dramakan hosqer'!F73</f>
        <v>0</v>
      </c>
      <c r="E66" s="256">
        <f t="shared" si="4"/>
        <v>-2500</v>
      </c>
      <c r="F66" s="256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6" customFormat="1" ht="18" customHeight="1">
      <c r="A67" s="69">
        <v>31</v>
      </c>
      <c r="B67" s="318" t="str">
        <f>+'Dramakan hosqer'!B74</f>
        <v>Թարգմանության գծով</v>
      </c>
      <c r="C67" s="256">
        <v>800</v>
      </c>
      <c r="D67" s="256">
        <f>+'Dramakan hosqer'!F74</f>
        <v>0</v>
      </c>
      <c r="E67" s="256">
        <f t="shared" si="4"/>
        <v>-800</v>
      </c>
      <c r="F67" s="256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6" customFormat="1" ht="18" hidden="1" customHeight="1">
      <c r="A68" s="69">
        <f>+A54+1</f>
        <v>20</v>
      </c>
      <c r="B68" s="318">
        <f>+'Dramakan hosqer'!B75</f>
        <v>0</v>
      </c>
      <c r="C68" s="256"/>
      <c r="D68" s="256">
        <f>+'Dramakan hosqer'!F75</f>
        <v>0</v>
      </c>
      <c r="E68" s="256">
        <f>D68-C68</f>
        <v>0</v>
      </c>
      <c r="F68" s="256"/>
      <c r="G68" s="433" t="s">
        <v>214</v>
      </c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7" customFormat="1" ht="22.95" hidden="1" customHeight="1">
      <c r="A69" s="69">
        <f t="shared" si="3"/>
        <v>21</v>
      </c>
      <c r="B69" s="266" t="str">
        <f>+'Dramakan hosqer'!B76</f>
        <v>Հարկային պարտավորությունների գծով, այդ թվում՝</v>
      </c>
      <c r="C69" s="257">
        <f>SUM(C70:C72)</f>
        <v>0</v>
      </c>
      <c r="D69" s="257">
        <f>SUM(D70:D72)</f>
        <v>0</v>
      </c>
      <c r="E69" s="256">
        <f>D69-C69</f>
        <v>0</v>
      </c>
      <c r="F69" s="256"/>
      <c r="G69" s="440"/>
      <c r="H69" s="441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158" customFormat="1" ht="18" hidden="1" customHeight="1">
      <c r="A70" s="15">
        <v>31.1</v>
      </c>
      <c r="B70" s="458" t="str">
        <f>+'Dramakan hosqer'!B77</f>
        <v>շահութահարկի գծով</v>
      </c>
      <c r="C70" s="244"/>
      <c r="D70" s="262">
        <f>+'Dramakan hosqer'!F77</f>
        <v>0</v>
      </c>
      <c r="E70" s="244">
        <f>D70-C70</f>
        <v>0</v>
      </c>
      <c r="F70" s="244"/>
      <c r="G70" s="166"/>
      <c r="H70" s="167"/>
      <c r="I70" s="167"/>
      <c r="J70" s="167"/>
      <c r="K70" s="167"/>
      <c r="L70" s="167"/>
      <c r="M70" s="167"/>
      <c r="N70" s="168"/>
      <c r="O70" s="168"/>
      <c r="P70" s="168"/>
      <c r="Q70" s="168"/>
      <c r="R70" s="168"/>
      <c r="S70" s="168"/>
      <c r="T70" s="168"/>
    </row>
    <row r="71" spans="1:20" s="158" customFormat="1" ht="18.75" hidden="1" customHeight="1">
      <c r="A71" s="15">
        <v>31.2</v>
      </c>
      <c r="B71" s="458" t="str">
        <f>+'Dramakan hosqer'!B78</f>
        <v>ԱԱՀ-ի գծով</v>
      </c>
      <c r="C71" s="244"/>
      <c r="D71" s="262">
        <f>+'Dramakan hosqer'!F78</f>
        <v>0</v>
      </c>
      <c r="E71" s="262">
        <f t="shared" si="0"/>
        <v>0</v>
      </c>
      <c r="F71" s="244"/>
      <c r="G71" s="169"/>
      <c r="H71" s="167"/>
      <c r="I71" s="167"/>
      <c r="J71" s="167"/>
      <c r="K71" s="167"/>
      <c r="L71" s="167"/>
      <c r="M71" s="167"/>
      <c r="N71" s="168"/>
      <c r="O71" s="168"/>
      <c r="P71" s="168"/>
      <c r="Q71" s="168"/>
      <c r="R71" s="168"/>
      <c r="S71" s="168"/>
      <c r="T71" s="168"/>
    </row>
    <row r="72" spans="1:20" s="158" customFormat="1" ht="18" hidden="1" customHeight="1">
      <c r="A72" s="15">
        <v>31.3</v>
      </c>
      <c r="B72" s="458" t="str">
        <f>+'Dramakan hosqer'!B79</f>
        <v xml:space="preserve">չփոխհատուցվող հարկերի գծով </v>
      </c>
      <c r="C72" s="244"/>
      <c r="D72" s="262">
        <f>+'Dramakan hosqer'!F79</f>
        <v>0</v>
      </c>
      <c r="E72" s="262">
        <f t="shared" si="0"/>
        <v>0</v>
      </c>
      <c r="F72" s="244"/>
      <c r="G72" s="169"/>
      <c r="H72" s="167"/>
      <c r="I72" s="167"/>
      <c r="J72" s="167"/>
      <c r="K72" s="167"/>
      <c r="L72" s="167"/>
      <c r="M72" s="167"/>
      <c r="N72" s="168"/>
      <c r="O72" s="168"/>
      <c r="P72" s="168"/>
      <c r="Q72" s="168"/>
      <c r="R72" s="168"/>
      <c r="S72" s="168"/>
      <c r="T72" s="168"/>
    </row>
    <row r="73" spans="1:20" s="67" customFormat="1" ht="18" customHeight="1">
      <c r="A73" s="77">
        <v>32</v>
      </c>
      <c r="B73" s="258" t="str">
        <f>+'Dramakan hosqer'!B80</f>
        <v>Կրեդիտորական պարտքի մարման գծով</v>
      </c>
      <c r="C73" s="256">
        <v>841.4</v>
      </c>
      <c r="D73" s="257">
        <f>+'Dramakan hosqer'!F80</f>
        <v>1086.3000000000029</v>
      </c>
      <c r="E73" s="257">
        <f t="shared" si="0"/>
        <v>244.90000000000293</v>
      </c>
      <c r="F73" s="256"/>
      <c r="G73" s="533">
        <f>+D6-D73</f>
        <v>22455.800000000003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7" customFormat="1" ht="32.4" customHeight="1">
      <c r="A74" s="77">
        <v>33</v>
      </c>
      <c r="B74" s="258" t="str">
        <f>+'Dramakan hosqer'!B81</f>
        <v>Այլ արտահոսքերի գծով</v>
      </c>
      <c r="C74" s="256">
        <v>29575.1</v>
      </c>
      <c r="D74" s="257">
        <f>+'Dramakan hosqer'!F81</f>
        <v>30000</v>
      </c>
      <c r="E74" s="257">
        <f t="shared" si="0"/>
        <v>424.90000000000146</v>
      </c>
      <c r="F74" s="534" t="s">
        <v>292</v>
      </c>
      <c r="G74" s="113" t="s">
        <v>189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7" customFormat="1" ht="21.75" customHeight="1">
      <c r="A75" s="165" t="s">
        <v>55</v>
      </c>
      <c r="B75" s="14" t="s">
        <v>58</v>
      </c>
      <c r="C75" s="259">
        <f>+C76+C84</f>
        <v>3219.3999999999996</v>
      </c>
      <c r="D75" s="259">
        <f>+D76+D84</f>
        <v>1810</v>
      </c>
      <c r="E75" s="259">
        <f t="shared" si="0"/>
        <v>-1409.3999999999996</v>
      </c>
      <c r="F75" s="243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7" customFormat="1" ht="24" customHeight="1">
      <c r="A76" s="77">
        <v>1</v>
      </c>
      <c r="B76" s="260" t="str">
        <f>+'Dramakan hosqer'!B83</f>
        <v>Հիմնական միջոցների ձեռքբերում, այդ թվում՝</v>
      </c>
      <c r="C76" s="257">
        <f>SUM(C77:C83)</f>
        <v>3219.3999999999996</v>
      </c>
      <c r="D76" s="257">
        <f>SUM(D77:D83)</f>
        <v>1810</v>
      </c>
      <c r="E76" s="257">
        <f t="shared" si="0"/>
        <v>-1409.3999999999996</v>
      </c>
      <c r="F76" s="256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67" customFormat="1" ht="32.4" customHeight="1">
      <c r="A77" s="77">
        <v>1.1000000000000001</v>
      </c>
      <c r="B77" s="260" t="str">
        <f>+'Dramakan hosqer'!B84</f>
        <v>գրասենյակային և տնտեսական գույք</v>
      </c>
      <c r="C77" s="256">
        <v>980.8</v>
      </c>
      <c r="D77" s="257">
        <f>+'Dramakan hosqer'!F84</f>
        <v>980</v>
      </c>
      <c r="E77" s="257">
        <f t="shared" ref="E77:E91" si="5">D77-C77</f>
        <v>-0.79999999999995453</v>
      </c>
      <c r="F77" s="535" t="s">
        <v>297</v>
      </c>
      <c r="G77" s="131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67" customFormat="1" ht="30.6" customHeight="1">
      <c r="A78" s="77">
        <v>1.2</v>
      </c>
      <c r="B78" s="260" t="str">
        <f>+'Dramakan hosqer'!B85</f>
        <v>համակարգչային սարքավորումներ / տեխնիկա</v>
      </c>
      <c r="C78" s="256">
        <v>325.8</v>
      </c>
      <c r="D78" s="257">
        <f>+'Dramakan hosqer'!F85</f>
        <v>330</v>
      </c>
      <c r="E78" s="257">
        <f>D78-C78</f>
        <v>4.1999999999999886</v>
      </c>
      <c r="F78" s="535" t="s">
        <v>298</v>
      </c>
      <c r="G78" s="131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67" customFormat="1" ht="25.2" customHeight="1">
      <c r="A79" s="77">
        <v>1.3</v>
      </c>
      <c r="B79" s="260" t="str">
        <f>+'Dramakan hosqer'!B86</f>
        <v>մեքենաներ և սարքավորումներ</v>
      </c>
      <c r="C79" s="256">
        <v>1852.8</v>
      </c>
      <c r="D79" s="257">
        <f>+'Dramakan hosqer'!F86</f>
        <v>500</v>
      </c>
      <c r="E79" s="257">
        <f t="shared" si="5"/>
        <v>-1352.8</v>
      </c>
      <c r="F79" s="535" t="s">
        <v>299</v>
      </c>
      <c r="G79" s="131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7" customFormat="1" ht="18" hidden="1" customHeight="1">
      <c r="A80" s="77">
        <v>1.4</v>
      </c>
      <c r="B80" s="260" t="str">
        <f>+'Dramakan hosqer'!B87</f>
        <v>երաժշտական գործիքներ</v>
      </c>
      <c r="C80" s="256"/>
      <c r="D80" s="257">
        <f>+'Dramakan hosqer'!F87</f>
        <v>0</v>
      </c>
      <c r="E80" s="257">
        <f>D80-C80</f>
        <v>0</v>
      </c>
      <c r="F80" s="256"/>
      <c r="G80" s="131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7" customFormat="1" ht="18" hidden="1" customHeight="1">
      <c r="A81" s="77">
        <v>1.5</v>
      </c>
      <c r="B81" s="260" t="str">
        <f>+'Dramakan hosqer'!B88</f>
        <v>սպորտային գույք</v>
      </c>
      <c r="C81" s="256"/>
      <c r="D81" s="257">
        <f>+'Dramakan hosqer'!F88</f>
        <v>0</v>
      </c>
      <c r="E81" s="257">
        <f t="shared" si="5"/>
        <v>0</v>
      </c>
      <c r="F81" s="256"/>
      <c r="G81" s="131"/>
      <c r="H81" s="118"/>
      <c r="I81" s="118"/>
      <c r="J81" s="118"/>
      <c r="K81" s="118"/>
      <c r="L81" s="118"/>
      <c r="M81" s="118"/>
      <c r="N81" s="125"/>
      <c r="O81" s="125"/>
      <c r="P81" s="125"/>
      <c r="Q81" s="125"/>
      <c r="R81" s="125"/>
      <c r="S81" s="125"/>
      <c r="T81" s="125"/>
    </row>
    <row r="82" spans="1:20" s="66" customFormat="1" ht="18" hidden="1" customHeight="1">
      <c r="A82" s="77">
        <v>1.6</v>
      </c>
      <c r="B82" s="261" t="str">
        <f>+'Dramakan hosqer'!B89</f>
        <v>գրականություն</v>
      </c>
      <c r="C82" s="256"/>
      <c r="D82" s="256">
        <f>+'Dramakan hosqer'!F89</f>
        <v>0</v>
      </c>
      <c r="E82" s="256">
        <f>D82-C82</f>
        <v>0</v>
      </c>
      <c r="F82" s="256"/>
      <c r="G82" s="131"/>
      <c r="H82" s="118"/>
      <c r="I82" s="118"/>
      <c r="J82" s="118"/>
      <c r="K82" s="118"/>
      <c r="L82" s="118"/>
      <c r="M82" s="118"/>
      <c r="N82" s="125"/>
      <c r="O82" s="125"/>
      <c r="P82" s="125"/>
      <c r="Q82" s="125"/>
      <c r="R82" s="125"/>
      <c r="S82" s="125"/>
      <c r="T82" s="125"/>
    </row>
    <row r="83" spans="1:20" s="66" customFormat="1" ht="18" customHeight="1">
      <c r="A83" s="77">
        <v>1.7</v>
      </c>
      <c r="B83" s="261">
        <f>+'Dramakan hosqer'!B90</f>
        <v>0</v>
      </c>
      <c r="C83" s="256">
        <v>60</v>
      </c>
      <c r="D83" s="256">
        <f>+'Dramakan hosqer'!F90</f>
        <v>0</v>
      </c>
      <c r="E83" s="256">
        <f>D83-C83</f>
        <v>-60</v>
      </c>
      <c r="F83" s="256"/>
      <c r="G83" s="65" t="s">
        <v>183</v>
      </c>
      <c r="H83" s="118"/>
      <c r="I83" s="118"/>
      <c r="J83" s="118"/>
      <c r="K83" s="118"/>
      <c r="L83" s="118"/>
      <c r="M83" s="118"/>
      <c r="N83" s="125"/>
      <c r="O83" s="125"/>
      <c r="P83" s="125"/>
      <c r="Q83" s="125"/>
      <c r="R83" s="125"/>
      <c r="S83" s="125"/>
      <c r="T83" s="125"/>
    </row>
    <row r="84" spans="1:20" s="78" customFormat="1" ht="39.75" hidden="1" customHeight="1">
      <c r="A84" s="77">
        <v>2</v>
      </c>
      <c r="B84" s="260" t="str">
        <f>+'Dramakan hosqer'!B91</f>
        <v>Հիմնական միջոցների հիմնական վերանորոգում, 
այդ թվում՝</v>
      </c>
      <c r="C84" s="257">
        <f>SUM(C85:C87)</f>
        <v>0</v>
      </c>
      <c r="D84" s="257">
        <f>SUM(D85:D87)</f>
        <v>0</v>
      </c>
      <c r="E84" s="256">
        <f>D84-C84</f>
        <v>0</v>
      </c>
      <c r="F84" s="256"/>
      <c r="G84" s="109"/>
      <c r="H84" s="118"/>
      <c r="I84" s="118"/>
      <c r="J84" s="118"/>
      <c r="K84" s="118"/>
      <c r="L84" s="118"/>
      <c r="M84" s="118"/>
      <c r="N84" s="125"/>
      <c r="O84" s="125"/>
      <c r="P84" s="125"/>
      <c r="Q84" s="125"/>
      <c r="R84" s="125"/>
      <c r="S84" s="125"/>
      <c r="T84" s="125"/>
    </row>
    <row r="85" spans="1:20" s="100" customFormat="1" ht="18.75" hidden="1" customHeight="1">
      <c r="A85" s="77">
        <v>2.1</v>
      </c>
      <c r="B85" s="260" t="str">
        <f>+'Dramakan hosqer'!B92</f>
        <v>ամրացված գույքի (շենք)</v>
      </c>
      <c r="C85" s="256"/>
      <c r="D85" s="257">
        <f>+'Dramakan hosqer'!F92</f>
        <v>0</v>
      </c>
      <c r="E85" s="257">
        <f t="shared" si="5"/>
        <v>0</v>
      </c>
      <c r="F85" s="256"/>
      <c r="G85" s="174"/>
      <c r="H85" s="112"/>
      <c r="I85" s="106"/>
      <c r="J85" s="106"/>
      <c r="K85" s="106"/>
      <c r="L85" s="106"/>
      <c r="M85" s="106"/>
      <c r="N85" s="106"/>
      <c r="O85" s="99"/>
      <c r="P85" s="99"/>
      <c r="Q85" s="99"/>
    </row>
    <row r="86" spans="1:20" s="67" customFormat="1" ht="19.5" hidden="1" customHeight="1">
      <c r="A86" s="77">
        <v>2.2000000000000002</v>
      </c>
      <c r="B86" s="260" t="str">
        <f>+'Dramakan hosqer'!B93</f>
        <v>հիմնական միջոցի</v>
      </c>
      <c r="C86" s="256"/>
      <c r="D86" s="257">
        <f>+'Dramakan hosqer'!F93</f>
        <v>0</v>
      </c>
      <c r="E86" s="257">
        <f t="shared" si="5"/>
        <v>0</v>
      </c>
      <c r="F86" s="256"/>
      <c r="G86" s="131"/>
      <c r="H86" s="118"/>
      <c r="I86" s="118"/>
      <c r="J86" s="118"/>
      <c r="K86" s="118"/>
      <c r="L86" s="118"/>
      <c r="M86" s="118"/>
      <c r="N86" s="125"/>
      <c r="O86" s="125"/>
      <c r="P86" s="125"/>
      <c r="Q86" s="125"/>
      <c r="R86" s="125"/>
      <c r="S86" s="125"/>
      <c r="T86" s="125"/>
    </row>
    <row r="87" spans="1:20" s="67" customFormat="1" ht="17.399999999999999" hidden="1">
      <c r="A87" s="77">
        <v>2.2999999999999998</v>
      </c>
      <c r="B87" s="260" t="str">
        <f>+'Dramakan hosqer'!B94</f>
        <v>նախագծանախահաշվային փաստաթղթերի գծով</v>
      </c>
      <c r="C87" s="256"/>
      <c r="D87" s="257">
        <f>+'Dramakan hosqer'!F94</f>
        <v>0</v>
      </c>
      <c r="E87" s="257">
        <f t="shared" si="5"/>
        <v>0</v>
      </c>
      <c r="F87" s="256"/>
      <c r="G87" s="131"/>
      <c r="H87" s="118"/>
      <c r="I87" s="118"/>
      <c r="J87" s="118"/>
      <c r="K87" s="118"/>
      <c r="L87" s="118"/>
      <c r="M87" s="118"/>
      <c r="N87" s="125"/>
      <c r="O87" s="125"/>
      <c r="P87" s="125"/>
      <c r="Q87" s="125"/>
      <c r="R87" s="125"/>
      <c r="S87" s="125"/>
      <c r="T87" s="125"/>
    </row>
    <row r="88" spans="1:20" s="67" customFormat="1" ht="36" hidden="1">
      <c r="A88" s="165" t="s">
        <v>56</v>
      </c>
      <c r="B88" s="14" t="s">
        <v>128</v>
      </c>
      <c r="C88" s="259">
        <f>SUM(C89:C90)</f>
        <v>0</v>
      </c>
      <c r="D88" s="259">
        <f>SUM(D89:D90)</f>
        <v>0</v>
      </c>
      <c r="E88" s="259">
        <f t="shared" si="5"/>
        <v>0</v>
      </c>
      <c r="F88" s="243"/>
      <c r="G88" s="131"/>
      <c r="H88" s="118"/>
      <c r="I88" s="118"/>
      <c r="J88" s="118"/>
      <c r="K88" s="118"/>
      <c r="L88" s="118"/>
      <c r="M88" s="118"/>
      <c r="N88" s="125"/>
      <c r="O88" s="125"/>
      <c r="P88" s="125"/>
      <c r="Q88" s="125"/>
      <c r="R88" s="125"/>
      <c r="S88" s="125"/>
      <c r="T88" s="125"/>
    </row>
    <row r="89" spans="1:20" s="67" customFormat="1" ht="18" hidden="1" customHeight="1">
      <c r="A89" s="77">
        <v>1</v>
      </c>
      <c r="B89" s="325" t="str">
        <f>+'Dramakan hosqer'!B96</f>
        <v>Աշխատավարձի գծով</v>
      </c>
      <c r="C89" s="256"/>
      <c r="D89" s="256">
        <f>+'Dramakan hosqer'!F96</f>
        <v>0</v>
      </c>
      <c r="E89" s="256">
        <f>D89-C89</f>
        <v>0</v>
      </c>
      <c r="F89" s="256"/>
      <c r="G89" s="131"/>
      <c r="H89" s="118"/>
      <c r="I89" s="118"/>
      <c r="J89" s="118"/>
      <c r="K89" s="118"/>
      <c r="L89" s="118"/>
      <c r="M89" s="118"/>
      <c r="N89" s="125"/>
      <c r="O89" s="125"/>
      <c r="P89" s="125"/>
      <c r="Q89" s="125"/>
      <c r="R89" s="125"/>
      <c r="S89" s="125"/>
      <c r="T89" s="125"/>
    </row>
    <row r="90" spans="1:20" s="435" customFormat="1" ht="18" hidden="1" customHeight="1">
      <c r="A90" s="77">
        <v>2</v>
      </c>
      <c r="B90" s="318">
        <f>+'Dramakan hosqer'!B97</f>
        <v>0</v>
      </c>
      <c r="C90" s="256"/>
      <c r="D90" s="256">
        <f>+'Dramakan hosqer'!F97</f>
        <v>0</v>
      </c>
      <c r="E90" s="256">
        <f>D90-C90</f>
        <v>0</v>
      </c>
      <c r="F90" s="256"/>
      <c r="G90" s="109"/>
      <c r="H90" s="108"/>
      <c r="I90" s="108"/>
      <c r="J90" s="108"/>
      <c r="K90" s="108"/>
      <c r="L90" s="108"/>
      <c r="M90" s="108"/>
      <c r="N90" s="105"/>
      <c r="O90" s="105"/>
      <c r="P90" s="105"/>
      <c r="Q90" s="105"/>
      <c r="R90" s="105"/>
      <c r="S90" s="105"/>
      <c r="T90" s="105"/>
    </row>
    <row r="91" spans="1:20" s="40" customFormat="1" ht="36">
      <c r="A91" s="13" t="s">
        <v>37</v>
      </c>
      <c r="B91" s="14" t="s">
        <v>38</v>
      </c>
      <c r="C91" s="259">
        <f>C6+C7-C19</f>
        <v>23542.100000000006</v>
      </c>
      <c r="D91" s="259">
        <f>D6+D7-D19</f>
        <v>21905.800000000003</v>
      </c>
      <c r="E91" s="259">
        <f t="shared" si="5"/>
        <v>-1636.3000000000029</v>
      </c>
      <c r="F91" s="243"/>
      <c r="G91" s="524"/>
      <c r="H91" s="121"/>
      <c r="I91" s="121"/>
      <c r="J91" s="121"/>
      <c r="K91" s="121"/>
      <c r="L91" s="121"/>
      <c r="M91" s="121"/>
      <c r="N91" s="127"/>
      <c r="O91" s="127"/>
      <c r="P91" s="127"/>
      <c r="Q91" s="127"/>
      <c r="R91" s="127"/>
      <c r="S91" s="127"/>
      <c r="T91" s="127"/>
    </row>
    <row r="92" spans="1:20" s="22" customFormat="1" ht="46.5" customHeight="1">
      <c r="A92" s="38"/>
      <c r="B92" s="459"/>
      <c r="C92" s="38"/>
      <c r="D92" s="38"/>
      <c r="E92" s="38"/>
      <c r="F92" s="38"/>
      <c r="G92" s="130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22" customFormat="1" ht="25.5" customHeight="1">
      <c r="B93" s="18" t="s">
        <v>2</v>
      </c>
      <c r="C93" s="20"/>
      <c r="D93" s="553" t="str">
        <f>+'Ekamut-caxs'!D85</f>
        <v>Ն.Ավետիսյան</v>
      </c>
      <c r="E93" s="550"/>
      <c r="F93" s="315"/>
      <c r="G93" s="130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ht="13.5" customHeight="1">
      <c r="A94" s="22"/>
      <c r="B94" s="460" t="s">
        <v>4</v>
      </c>
      <c r="C94" s="22"/>
      <c r="D94" s="552" t="s">
        <v>92</v>
      </c>
      <c r="E94" s="552"/>
      <c r="F94" s="319"/>
    </row>
    <row r="95" spans="1:20" s="19" customFormat="1" ht="22.5" customHeight="1">
      <c r="A95" s="20"/>
      <c r="B95" s="461" t="s">
        <v>6</v>
      </c>
      <c r="C95" s="20"/>
      <c r="D95" s="550" t="str">
        <f>+'Ekamut-caxs'!D87</f>
        <v>Հ.Գաբրիելյան</v>
      </c>
      <c r="E95" s="550"/>
      <c r="F95" s="315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9" customFormat="1" ht="12" customHeight="1">
      <c r="A96" s="20"/>
      <c r="B96" s="459"/>
      <c r="C96" s="20"/>
      <c r="D96" s="552" t="s">
        <v>92</v>
      </c>
      <c r="E96" s="552"/>
      <c r="F96" s="319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1:20" s="19" customFormat="1">
      <c r="A97" s="20"/>
      <c r="B97" s="462" t="s">
        <v>1</v>
      </c>
      <c r="C97" s="20"/>
      <c r="D97" s="20"/>
      <c r="E97" s="20"/>
      <c r="F97" s="20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1:20" s="19" customFormat="1">
      <c r="B98" s="23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1:20" s="19" customFormat="1">
      <c r="B99" s="23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1:20" s="19" customFormat="1">
      <c r="B100" s="23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1:20" s="19" customFormat="1">
      <c r="B101" s="23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1:20" s="19" customFormat="1">
      <c r="B102" s="23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1:20" s="19" customFormat="1">
      <c r="B103" s="23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1:20" s="19" customFormat="1">
      <c r="B104" s="23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1:20" s="19" customFormat="1">
      <c r="B105" s="23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1:20" s="19" customFormat="1">
      <c r="B106" s="23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1:20" s="19" customFormat="1">
      <c r="B107" s="23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1:20" s="19" customFormat="1">
      <c r="B108" s="23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1:20" s="19" customFormat="1">
      <c r="B109" s="23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1:20" s="19" customFormat="1">
      <c r="B110" s="23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1:20" s="19" customFormat="1">
      <c r="B111" s="23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1:20" s="19" customFormat="1">
      <c r="B112" s="23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9" customFormat="1">
      <c r="B113" s="23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9" customFormat="1">
      <c r="B114" s="23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9" customFormat="1">
      <c r="B115" s="23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2:20" s="19" customFormat="1">
      <c r="B116" s="23"/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2:20" s="19" customFormat="1">
      <c r="B117" s="23"/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2:20" s="19" customFormat="1">
      <c r="B118" s="23"/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2:20" s="19" customFormat="1">
      <c r="B119" s="23"/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  <row r="120" spans="2:20" s="19" customFormat="1">
      <c r="B120" s="23"/>
      <c r="G120" s="128"/>
      <c r="H120" s="114"/>
      <c r="I120" s="114"/>
      <c r="J120" s="114"/>
      <c r="K120" s="114"/>
      <c r="L120" s="114"/>
      <c r="M120" s="114"/>
      <c r="N120" s="122"/>
      <c r="O120" s="122"/>
      <c r="P120" s="122"/>
      <c r="Q120" s="122"/>
      <c r="R120" s="122"/>
      <c r="S120" s="122"/>
      <c r="T120" s="122"/>
    </row>
    <row r="121" spans="2:20" s="19" customFormat="1">
      <c r="B121" s="23"/>
      <c r="G121" s="128"/>
      <c r="H121" s="114"/>
      <c r="I121" s="114"/>
      <c r="J121" s="114"/>
      <c r="K121" s="114"/>
      <c r="L121" s="114"/>
      <c r="M121" s="114"/>
      <c r="N121" s="122"/>
      <c r="O121" s="122"/>
      <c r="P121" s="122"/>
      <c r="Q121" s="122"/>
      <c r="R121" s="122"/>
      <c r="S121" s="122"/>
      <c r="T121" s="122"/>
    </row>
    <row r="122" spans="2:20" s="19" customFormat="1">
      <c r="B122" s="23"/>
      <c r="G122" s="128"/>
      <c r="H122" s="114"/>
      <c r="I122" s="114"/>
      <c r="J122" s="114"/>
      <c r="K122" s="114"/>
      <c r="L122" s="114"/>
      <c r="M122" s="114"/>
      <c r="N122" s="122"/>
      <c r="O122" s="122"/>
      <c r="P122" s="122"/>
      <c r="Q122" s="122"/>
      <c r="R122" s="122"/>
      <c r="S122" s="122"/>
      <c r="T122" s="122"/>
    </row>
    <row r="123" spans="2:20" s="19" customFormat="1">
      <c r="B123" s="23"/>
      <c r="G123" s="128"/>
      <c r="H123" s="114"/>
      <c r="I123" s="114"/>
      <c r="J123" s="114"/>
      <c r="K123" s="114"/>
      <c r="L123" s="114"/>
      <c r="M123" s="114"/>
      <c r="N123" s="122"/>
      <c r="O123" s="122"/>
      <c r="P123" s="122"/>
      <c r="Q123" s="122"/>
      <c r="R123" s="122"/>
      <c r="S123" s="122"/>
      <c r="T123" s="122"/>
    </row>
    <row r="124" spans="2:20" s="19" customFormat="1">
      <c r="B124" s="23"/>
      <c r="G124" s="128"/>
      <c r="H124" s="114"/>
      <c r="I124" s="114"/>
      <c r="J124" s="114"/>
      <c r="K124" s="114"/>
      <c r="L124" s="114"/>
      <c r="M124" s="114"/>
      <c r="N124" s="122"/>
      <c r="O124" s="122"/>
      <c r="P124" s="122"/>
      <c r="Q124" s="122"/>
      <c r="R124" s="122"/>
      <c r="S124" s="122"/>
      <c r="T124" s="122"/>
    </row>
    <row r="125" spans="2:20" s="19" customFormat="1">
      <c r="B125" s="23"/>
      <c r="G125" s="128"/>
      <c r="H125" s="114"/>
      <c r="I125" s="114"/>
      <c r="J125" s="114"/>
      <c r="K125" s="114"/>
      <c r="L125" s="114"/>
      <c r="M125" s="114"/>
      <c r="N125" s="122"/>
      <c r="O125" s="122"/>
      <c r="P125" s="122"/>
      <c r="Q125" s="122"/>
      <c r="R125" s="122"/>
      <c r="S125" s="122"/>
      <c r="T125" s="122"/>
    </row>
    <row r="126" spans="2:20" s="19" customFormat="1">
      <c r="B126" s="23"/>
      <c r="G126" s="128"/>
      <c r="H126" s="114"/>
      <c r="I126" s="114"/>
      <c r="J126" s="114"/>
      <c r="K126" s="114"/>
      <c r="L126" s="114"/>
      <c r="M126" s="114"/>
      <c r="N126" s="122"/>
      <c r="O126" s="122"/>
      <c r="P126" s="122"/>
      <c r="Q126" s="122"/>
      <c r="R126" s="122"/>
      <c r="S126" s="122"/>
      <c r="T126" s="122"/>
    </row>
    <row r="127" spans="2:20" s="19" customFormat="1">
      <c r="B127" s="23"/>
      <c r="G127" s="128"/>
      <c r="H127" s="114"/>
      <c r="I127" s="114"/>
      <c r="J127" s="114"/>
      <c r="K127" s="114"/>
      <c r="L127" s="114"/>
      <c r="M127" s="114"/>
      <c r="N127" s="122"/>
      <c r="O127" s="122"/>
      <c r="P127" s="122"/>
      <c r="Q127" s="122"/>
      <c r="R127" s="122"/>
      <c r="S127" s="122"/>
      <c r="T127" s="122"/>
    </row>
    <row r="128" spans="2:20" s="19" customFormat="1">
      <c r="B128" s="23"/>
      <c r="G128" s="128"/>
      <c r="H128" s="114"/>
      <c r="I128" s="114"/>
      <c r="J128" s="114"/>
      <c r="K128" s="114"/>
      <c r="L128" s="114"/>
      <c r="M128" s="114"/>
      <c r="N128" s="122"/>
      <c r="O128" s="122"/>
      <c r="P128" s="122"/>
      <c r="Q128" s="122"/>
      <c r="R128" s="122"/>
      <c r="S128" s="122"/>
      <c r="T12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96:E96"/>
    <mergeCell ref="D93:E93"/>
    <mergeCell ref="D94:E94"/>
    <mergeCell ref="D95:E9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D63" sqref="D63"/>
    </sheetView>
  </sheetViews>
  <sheetFormatPr defaultColWidth="9.109375" defaultRowHeight="15"/>
  <cols>
    <col min="1" max="1" width="4.88671875" style="135" customWidth="1"/>
    <col min="2" max="2" width="37" style="1" customWidth="1"/>
    <col min="3" max="3" width="29.6640625" style="1" customWidth="1"/>
    <col min="4" max="4" width="13.6640625" style="1" customWidth="1"/>
    <col min="5" max="5" width="19.5546875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5" customFormat="1" ht="22.5" customHeight="1">
      <c r="A1" s="554" t="s">
        <v>67</v>
      </c>
      <c r="B1" s="554"/>
      <c r="C1" s="554"/>
      <c r="D1" s="554"/>
      <c r="E1" s="55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pans="1:22" s="186" customFormat="1" ht="33" customHeight="1">
      <c r="A2" s="555" t="str">
        <f>+'Ekamut-caxs'!A7:D7</f>
        <v xml:space="preserve">«Ժամանակակից արվեստի թանգարան» ՀՈԱԿ-ի </v>
      </c>
      <c r="B2" s="556"/>
      <c r="C2" s="556"/>
      <c r="D2" s="556"/>
      <c r="E2" s="55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6" customFormat="1" ht="24" customHeight="1">
      <c r="A3" s="557" t="s">
        <v>131</v>
      </c>
      <c r="B3" s="557"/>
      <c r="C3" s="557"/>
      <c r="D3" s="557"/>
      <c r="E3" s="55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0" customFormat="1" ht="16.5" customHeight="1">
      <c r="A4" s="558" t="s">
        <v>222</v>
      </c>
      <c r="B4" s="558"/>
      <c r="C4" s="558"/>
      <c r="D4" s="558"/>
      <c r="E4" s="558"/>
      <c r="F4" s="187"/>
      <c r="G4" s="188"/>
      <c r="H4" s="188"/>
      <c r="I4" s="188"/>
      <c r="J4" s="188"/>
      <c r="K4" s="188"/>
      <c r="L4" s="188"/>
      <c r="M4" s="189"/>
      <c r="N4" s="189"/>
      <c r="O4" s="189"/>
      <c r="P4" s="189"/>
      <c r="Q4" s="189"/>
      <c r="R4" s="189"/>
      <c r="S4" s="189"/>
      <c r="T4" s="189"/>
      <c r="U4" s="189"/>
      <c r="V4" s="189"/>
    </row>
    <row r="5" spans="1:22" ht="13.5" customHeight="1">
      <c r="A5" s="191"/>
      <c r="B5" s="192"/>
      <c r="C5" s="192"/>
      <c r="D5" s="193"/>
      <c r="E5" s="193" t="s">
        <v>124</v>
      </c>
    </row>
    <row r="6" spans="1:22" s="198" customFormat="1" ht="56.25" customHeight="1">
      <c r="A6" s="194" t="s">
        <v>3</v>
      </c>
      <c r="B6" s="195" t="s">
        <v>132</v>
      </c>
      <c r="C6" s="194" t="s">
        <v>133</v>
      </c>
      <c r="D6" s="194" t="s">
        <v>134</v>
      </c>
      <c r="E6" s="196" t="s">
        <v>135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</row>
    <row r="7" spans="1:22" s="136" customFormat="1" ht="21.75" customHeight="1">
      <c r="A7" s="559" t="s">
        <v>136</v>
      </c>
      <c r="B7" s="560"/>
      <c r="C7" s="560"/>
      <c r="D7" s="225"/>
      <c r="E7" s="225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2" customFormat="1" ht="21.75" customHeight="1">
      <c r="A8" s="199">
        <v>1</v>
      </c>
      <c r="B8" s="200" t="s">
        <v>137</v>
      </c>
      <c r="C8" s="199"/>
      <c r="D8" s="201">
        <f>SUM(D9:D29)</f>
        <v>339.1</v>
      </c>
      <c r="E8" s="202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3">
        <v>1.1000000000000001</v>
      </c>
      <c r="B9" s="204" t="s">
        <v>138</v>
      </c>
      <c r="C9" s="203" t="s">
        <v>139</v>
      </c>
      <c r="D9" s="32"/>
      <c r="E9" s="32"/>
    </row>
    <row r="10" spans="1:22" ht="27" customHeight="1">
      <c r="A10" s="203">
        <v>1.2</v>
      </c>
      <c r="B10" s="204" t="s">
        <v>140</v>
      </c>
      <c r="C10" s="203" t="s">
        <v>141</v>
      </c>
      <c r="D10" s="32"/>
      <c r="E10" s="32"/>
    </row>
    <row r="11" spans="1:22" ht="27" customHeight="1">
      <c r="A11" s="203">
        <v>1.3</v>
      </c>
      <c r="B11" s="204" t="s">
        <v>142</v>
      </c>
      <c r="C11" s="203" t="s">
        <v>143</v>
      </c>
      <c r="D11" s="32"/>
      <c r="E11" s="32"/>
    </row>
    <row r="12" spans="1:22" ht="27" customHeight="1">
      <c r="A12" s="203">
        <v>1.4</v>
      </c>
      <c r="B12" s="205" t="s">
        <v>144</v>
      </c>
      <c r="C12" s="206" t="s">
        <v>145</v>
      </c>
      <c r="D12" s="32"/>
      <c r="E12" s="32"/>
    </row>
    <row r="13" spans="1:22" ht="27" customHeight="1">
      <c r="A13" s="203">
        <v>1.5</v>
      </c>
      <c r="B13" s="205"/>
      <c r="C13" s="203" t="s">
        <v>146</v>
      </c>
      <c r="D13" s="32"/>
      <c r="E13" s="32"/>
    </row>
    <row r="14" spans="1:22" ht="18" customHeight="1">
      <c r="A14" s="203">
        <v>1.6</v>
      </c>
      <c r="B14" s="204" t="s">
        <v>185</v>
      </c>
      <c r="C14" s="203" t="s">
        <v>147</v>
      </c>
      <c r="D14" s="32"/>
      <c r="E14" s="32"/>
    </row>
    <row r="15" spans="1:22" ht="33.75" customHeight="1">
      <c r="A15" s="203">
        <v>1.7</v>
      </c>
      <c r="B15" s="529" t="s">
        <v>271</v>
      </c>
      <c r="C15" s="530" t="s">
        <v>272</v>
      </c>
      <c r="D15" s="32">
        <v>89.4</v>
      </c>
      <c r="E15" s="32" t="s">
        <v>273</v>
      </c>
    </row>
    <row r="16" spans="1:22" ht="22.5" customHeight="1">
      <c r="A16" s="203">
        <v>1.8</v>
      </c>
      <c r="B16" s="529" t="s">
        <v>274</v>
      </c>
      <c r="C16" s="531" t="s">
        <v>275</v>
      </c>
      <c r="D16" s="32">
        <v>3.2</v>
      </c>
      <c r="E16" s="32" t="s">
        <v>276</v>
      </c>
    </row>
    <row r="17" spans="1:22" ht="31.5" customHeight="1">
      <c r="A17" s="203">
        <v>1.9</v>
      </c>
      <c r="B17" s="529" t="s">
        <v>277</v>
      </c>
      <c r="C17" s="531" t="s">
        <v>275</v>
      </c>
      <c r="D17" s="32">
        <v>30</v>
      </c>
      <c r="E17" s="32" t="s">
        <v>278</v>
      </c>
    </row>
    <row r="18" spans="1:22" ht="18" customHeight="1">
      <c r="A18" s="208">
        <v>2</v>
      </c>
      <c r="B18" s="529"/>
      <c r="C18" s="203"/>
      <c r="D18" s="32"/>
      <c r="E18" s="32"/>
    </row>
    <row r="19" spans="1:22" ht="28.5" customHeight="1">
      <c r="A19" s="203">
        <v>2.1</v>
      </c>
      <c r="B19" s="205"/>
      <c r="C19" s="207"/>
      <c r="D19" s="32"/>
      <c r="E19" s="32"/>
    </row>
    <row r="20" spans="1:22" ht="18" customHeight="1">
      <c r="A20" s="203">
        <v>2.2000000000000002</v>
      </c>
      <c r="B20" s="205"/>
      <c r="C20" s="207"/>
      <c r="D20" s="32"/>
      <c r="E20" s="32"/>
    </row>
    <row r="21" spans="1:22" ht="18" customHeight="1">
      <c r="A21" s="203">
        <v>2.2999999999999998</v>
      </c>
      <c r="B21" s="205"/>
      <c r="C21" s="207"/>
      <c r="D21" s="32"/>
      <c r="E21" s="32"/>
    </row>
    <row r="22" spans="1:22" ht="21.75" customHeight="1">
      <c r="A22" s="203">
        <v>2.4</v>
      </c>
      <c r="B22" s="205"/>
      <c r="C22" s="207"/>
      <c r="D22" s="32"/>
      <c r="E22" s="32"/>
    </row>
    <row r="23" spans="1:22" ht="27.75" customHeight="1">
      <c r="A23" s="203">
        <v>2.5</v>
      </c>
      <c r="B23" s="205" t="s">
        <v>148</v>
      </c>
      <c r="C23" s="203" t="s">
        <v>35</v>
      </c>
      <c r="D23" s="32"/>
      <c r="E23" s="32"/>
    </row>
    <row r="24" spans="1:22" ht="27.75" customHeight="1">
      <c r="A24" s="203">
        <v>2.6</v>
      </c>
      <c r="B24" s="205" t="s">
        <v>148</v>
      </c>
      <c r="C24" s="203" t="s">
        <v>48</v>
      </c>
      <c r="D24" s="32"/>
      <c r="E24" s="32"/>
    </row>
    <row r="25" spans="1:22" ht="27.75" customHeight="1">
      <c r="A25" s="203">
        <v>2.7</v>
      </c>
      <c r="B25" s="205" t="s">
        <v>148</v>
      </c>
      <c r="C25" s="203" t="s">
        <v>149</v>
      </c>
      <c r="D25" s="32"/>
      <c r="E25" s="32"/>
    </row>
    <row r="26" spans="1:22" ht="27.75" customHeight="1">
      <c r="A26" s="203">
        <v>2.8</v>
      </c>
      <c r="B26" s="205" t="s">
        <v>148</v>
      </c>
      <c r="C26" s="203" t="s">
        <v>150</v>
      </c>
      <c r="D26" s="32"/>
      <c r="E26" s="32"/>
    </row>
    <row r="27" spans="1:22" ht="27" customHeight="1">
      <c r="A27" s="203">
        <v>2.9</v>
      </c>
      <c r="B27" s="204" t="s">
        <v>151</v>
      </c>
      <c r="C27" s="203" t="s">
        <v>152</v>
      </c>
      <c r="D27" s="32"/>
      <c r="E27" s="32"/>
    </row>
    <row r="28" spans="1:22" ht="26.25" customHeight="1">
      <c r="A28" s="209">
        <v>2.1</v>
      </c>
      <c r="B28" s="205" t="s">
        <v>153</v>
      </c>
      <c r="C28" s="203" t="s">
        <v>154</v>
      </c>
      <c r="D28" s="32">
        <v>97</v>
      </c>
      <c r="E28" s="32" t="s">
        <v>281</v>
      </c>
    </row>
    <row r="29" spans="1:22" ht="26.25" customHeight="1">
      <c r="A29" s="209">
        <v>2.11</v>
      </c>
      <c r="B29" s="205"/>
      <c r="C29" s="207" t="s">
        <v>155</v>
      </c>
      <c r="D29" s="32">
        <v>119.5</v>
      </c>
      <c r="E29" s="32" t="s">
        <v>281</v>
      </c>
    </row>
    <row r="30" spans="1:22" s="211" customFormat="1" ht="34.5" customHeight="1">
      <c r="A30" s="199">
        <v>2</v>
      </c>
      <c r="B30" s="210" t="s">
        <v>156</v>
      </c>
      <c r="C30" s="199"/>
      <c r="D30" s="201">
        <f>SUM(D31:D33)</f>
        <v>12.6</v>
      </c>
      <c r="E30" s="202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3">
        <v>2.1</v>
      </c>
      <c r="B31" s="205" t="s">
        <v>279</v>
      </c>
      <c r="C31" s="203" t="s">
        <v>280</v>
      </c>
      <c r="D31" s="32">
        <v>12.6</v>
      </c>
      <c r="E31" s="32" t="s">
        <v>281</v>
      </c>
    </row>
    <row r="32" spans="1:22" ht="21" customHeight="1">
      <c r="A32" s="203">
        <v>2.2000000000000002</v>
      </c>
      <c r="B32" s="205" t="s">
        <v>158</v>
      </c>
      <c r="C32" s="203" t="s">
        <v>159</v>
      </c>
      <c r="D32" s="32"/>
      <c r="E32" s="32"/>
    </row>
    <row r="33" spans="1:22" ht="26.25" customHeight="1">
      <c r="A33" s="203">
        <v>2.2999999999999998</v>
      </c>
      <c r="B33" s="205" t="s">
        <v>158</v>
      </c>
      <c r="C33" s="203" t="s">
        <v>160</v>
      </c>
      <c r="D33" s="32"/>
      <c r="E33" s="212"/>
    </row>
    <row r="34" spans="1:22" s="217" customFormat="1" ht="21.75" customHeight="1">
      <c r="A34" s="68"/>
      <c r="B34" s="213" t="s">
        <v>69</v>
      </c>
      <c r="C34" s="214"/>
      <c r="D34" s="215">
        <f>D8+D30</f>
        <v>351.70000000000005</v>
      </c>
      <c r="E34" s="216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</row>
    <row r="35" spans="1:22" s="186" customFormat="1" ht="33.75" customHeight="1">
      <c r="A35" s="559" t="s">
        <v>161</v>
      </c>
      <c r="B35" s="560"/>
      <c r="C35" s="560"/>
      <c r="D35" s="225"/>
      <c r="E35" s="225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3">
        <v>1.1000000000000001</v>
      </c>
      <c r="B36" s="204" t="s">
        <v>138</v>
      </c>
      <c r="C36" s="203" t="s">
        <v>139</v>
      </c>
      <c r="D36" s="278">
        <v>416.3</v>
      </c>
      <c r="E36" s="32" t="s">
        <v>281</v>
      </c>
    </row>
    <row r="37" spans="1:22" ht="21" customHeight="1">
      <c r="A37" s="203">
        <v>1.2</v>
      </c>
      <c r="B37" s="204" t="s">
        <v>140</v>
      </c>
      <c r="C37" s="203" t="s">
        <v>141</v>
      </c>
      <c r="D37" s="278">
        <v>61</v>
      </c>
      <c r="E37" s="32" t="s">
        <v>281</v>
      </c>
    </row>
    <row r="38" spans="1:22" ht="21" customHeight="1">
      <c r="A38" s="203">
        <v>1.3</v>
      </c>
      <c r="B38" s="204" t="s">
        <v>142</v>
      </c>
      <c r="C38" s="203" t="s">
        <v>143</v>
      </c>
      <c r="D38" s="32">
        <v>6.6</v>
      </c>
      <c r="E38" s="32" t="s">
        <v>281</v>
      </c>
    </row>
    <row r="39" spans="1:22" ht="21" customHeight="1">
      <c r="A39" s="203">
        <v>1.4</v>
      </c>
      <c r="B39" s="205" t="s">
        <v>144</v>
      </c>
      <c r="C39" s="206" t="s">
        <v>145</v>
      </c>
      <c r="D39" s="32"/>
      <c r="E39" s="32"/>
    </row>
    <row r="40" spans="1:22" ht="21" customHeight="1">
      <c r="A40" s="203">
        <v>1.5</v>
      </c>
      <c r="B40" s="205"/>
      <c r="C40" s="203" t="s">
        <v>146</v>
      </c>
      <c r="D40" s="32"/>
      <c r="E40" s="32"/>
    </row>
    <row r="41" spans="1:22" ht="20.25" customHeight="1">
      <c r="A41" s="203">
        <v>1.6</v>
      </c>
      <c r="B41" s="204" t="s">
        <v>185</v>
      </c>
      <c r="C41" s="203" t="s">
        <v>147</v>
      </c>
      <c r="D41" s="32">
        <v>25.2</v>
      </c>
      <c r="E41" s="32" t="s">
        <v>281</v>
      </c>
    </row>
    <row r="42" spans="1:22" ht="33.75" customHeight="1">
      <c r="A42" s="203">
        <v>1.7</v>
      </c>
      <c r="B42" s="205" t="s">
        <v>283</v>
      </c>
      <c r="C42" s="207" t="s">
        <v>254</v>
      </c>
      <c r="D42" s="32">
        <v>1.2</v>
      </c>
      <c r="E42" s="32" t="s">
        <v>281</v>
      </c>
    </row>
    <row r="43" spans="1:22" ht="23.25" customHeight="1">
      <c r="A43" s="203">
        <v>1.8</v>
      </c>
      <c r="B43" s="205" t="s">
        <v>284</v>
      </c>
      <c r="C43" s="203" t="s">
        <v>285</v>
      </c>
      <c r="D43" s="32">
        <v>180</v>
      </c>
      <c r="E43" s="32" t="s">
        <v>281</v>
      </c>
    </row>
    <row r="44" spans="1:22" ht="23.25" customHeight="1">
      <c r="A44" s="203">
        <v>1.9</v>
      </c>
      <c r="B44" s="205" t="s">
        <v>286</v>
      </c>
      <c r="C44" s="203" t="s">
        <v>285</v>
      </c>
      <c r="D44" s="32">
        <v>190.7</v>
      </c>
      <c r="E44" s="32" t="s">
        <v>287</v>
      </c>
    </row>
    <row r="45" spans="1:22" ht="23.25" customHeight="1">
      <c r="A45" s="208">
        <v>2</v>
      </c>
      <c r="B45" s="205" t="s">
        <v>288</v>
      </c>
      <c r="C45" s="203" t="s">
        <v>285</v>
      </c>
      <c r="D45" s="32">
        <v>62</v>
      </c>
      <c r="E45" s="32" t="s">
        <v>289</v>
      </c>
    </row>
    <row r="46" spans="1:22" ht="23.25" customHeight="1">
      <c r="A46" s="203">
        <v>2.1</v>
      </c>
      <c r="B46" s="205" t="s">
        <v>290</v>
      </c>
      <c r="C46" s="203" t="s">
        <v>285</v>
      </c>
      <c r="D46" s="32">
        <v>108</v>
      </c>
      <c r="E46" s="32" t="s">
        <v>291</v>
      </c>
    </row>
    <row r="47" spans="1:22" ht="21" customHeight="1">
      <c r="A47" s="203">
        <v>2.2000000000000002</v>
      </c>
      <c r="B47" s="205" t="s">
        <v>148</v>
      </c>
      <c r="C47" s="203" t="s">
        <v>35</v>
      </c>
      <c r="D47" s="32"/>
      <c r="E47" s="32"/>
    </row>
    <row r="48" spans="1:22" ht="21" customHeight="1">
      <c r="A48" s="203">
        <v>2.2999999999999998</v>
      </c>
      <c r="B48" s="205" t="s">
        <v>148</v>
      </c>
      <c r="C48" s="203" t="s">
        <v>48</v>
      </c>
      <c r="D48" s="32"/>
      <c r="E48" s="32"/>
    </row>
    <row r="49" spans="1:22" ht="21" customHeight="1">
      <c r="A49" s="203">
        <v>2.4</v>
      </c>
      <c r="B49" s="205" t="s">
        <v>148</v>
      </c>
      <c r="C49" s="203" t="s">
        <v>149</v>
      </c>
      <c r="D49" s="32">
        <v>29</v>
      </c>
      <c r="E49" s="32" t="s">
        <v>281</v>
      </c>
    </row>
    <row r="50" spans="1:22" ht="24" customHeight="1">
      <c r="A50" s="203">
        <v>2.5</v>
      </c>
      <c r="B50" s="205" t="s">
        <v>148</v>
      </c>
      <c r="C50" s="203" t="s">
        <v>150</v>
      </c>
      <c r="D50" s="32">
        <v>6.3</v>
      </c>
      <c r="E50" s="32" t="s">
        <v>281</v>
      </c>
    </row>
    <row r="51" spans="1:22" ht="24" customHeight="1">
      <c r="A51" s="203">
        <v>2.6</v>
      </c>
      <c r="B51" s="204" t="s">
        <v>151</v>
      </c>
      <c r="C51" s="203" t="s">
        <v>152</v>
      </c>
      <c r="D51" s="32"/>
      <c r="E51" s="32"/>
    </row>
    <row r="52" spans="1:22" ht="24" customHeight="1">
      <c r="A52" s="203">
        <v>2.7</v>
      </c>
      <c r="B52" s="205" t="s">
        <v>153</v>
      </c>
      <c r="C52" s="203" t="s">
        <v>154</v>
      </c>
      <c r="D52" s="32"/>
      <c r="E52" s="32"/>
    </row>
    <row r="53" spans="1:22" ht="24" customHeight="1">
      <c r="A53" s="203">
        <v>2.8</v>
      </c>
      <c r="B53" s="205"/>
      <c r="C53" s="207" t="s">
        <v>155</v>
      </c>
      <c r="D53" s="32"/>
      <c r="E53" s="32"/>
    </row>
    <row r="54" spans="1:22" s="192" customFormat="1" ht="33" customHeight="1">
      <c r="A54" s="203"/>
      <c r="B54" s="200" t="s">
        <v>162</v>
      </c>
      <c r="C54" s="31"/>
      <c r="D54" s="201">
        <f>SUM(D55:D58)</f>
        <v>41613.199999999997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2" customFormat="1" ht="33" customHeight="1">
      <c r="A55" s="203">
        <v>1.1000000000000001</v>
      </c>
      <c r="B55" s="245"/>
      <c r="C55" s="246" t="s">
        <v>168</v>
      </c>
      <c r="D55" s="279">
        <v>41613.199999999997</v>
      </c>
      <c r="E55" s="32" t="s">
        <v>282</v>
      </c>
      <c r="F55" s="157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3">
        <v>1.2</v>
      </c>
      <c r="B56" s="218"/>
      <c r="C56" s="203" t="s">
        <v>157</v>
      </c>
      <c r="D56" s="32"/>
      <c r="E56" s="203"/>
    </row>
    <row r="57" spans="1:22" ht="24.75" customHeight="1">
      <c r="A57" s="203">
        <v>1.3</v>
      </c>
      <c r="B57" s="205" t="s">
        <v>153</v>
      </c>
      <c r="C57" s="203" t="s">
        <v>159</v>
      </c>
      <c r="D57" s="32"/>
      <c r="E57" s="32"/>
    </row>
    <row r="58" spans="1:22" ht="24.75" customHeight="1">
      <c r="A58" s="203">
        <v>1.4</v>
      </c>
      <c r="B58" s="205" t="s">
        <v>153</v>
      </c>
      <c r="C58" s="203" t="s">
        <v>160</v>
      </c>
      <c r="D58" s="32"/>
      <c r="E58" s="32"/>
    </row>
    <row r="59" spans="1:22" s="185" customFormat="1" ht="29.25" customHeight="1">
      <c r="A59" s="219"/>
      <c r="B59" s="213" t="s">
        <v>69</v>
      </c>
      <c r="C59" s="220"/>
      <c r="D59" s="221">
        <f>SUM(D36:D54)</f>
        <v>42699.5</v>
      </c>
      <c r="E59" s="222"/>
      <c r="F59" s="347">
        <f>+D59-D54</f>
        <v>1086.3000000000029</v>
      </c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</row>
    <row r="60" spans="1:22" ht="10.5" customHeight="1">
      <c r="A60" s="191"/>
      <c r="B60" s="192"/>
      <c r="C60" s="192"/>
    </row>
    <row r="61" spans="1:22" ht="39" customHeight="1">
      <c r="A61" s="191"/>
      <c r="B61" s="192"/>
      <c r="C61" s="223" t="s">
        <v>163</v>
      </c>
    </row>
    <row r="62" spans="1:22" ht="52.2" customHeight="1">
      <c r="A62" s="224">
        <v>1</v>
      </c>
      <c r="B62" s="225" t="s">
        <v>223</v>
      </c>
      <c r="C62" s="221">
        <f>+'Dramakan hosqer'!F12</f>
        <v>23542.100000000006</v>
      </c>
      <c r="D62" s="562" t="s">
        <v>164</v>
      </c>
      <c r="E62" s="563"/>
    </row>
    <row r="63" spans="1:22" ht="36.75" customHeight="1">
      <c r="A63" s="191"/>
      <c r="B63" s="192"/>
      <c r="C63" s="192"/>
    </row>
    <row r="64" spans="1:22" s="172" customFormat="1" ht="25.5" customHeight="1">
      <c r="A64" s="226"/>
      <c r="B64" s="184" t="s">
        <v>2</v>
      </c>
      <c r="C64" s="227"/>
      <c r="D64" s="564" t="str">
        <f>+'Ekamut-caxs'!D85</f>
        <v>Ն.Ավետիսյան</v>
      </c>
      <c r="E64" s="56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2" customFormat="1" ht="12.75" customHeight="1">
      <c r="A65" s="226"/>
      <c r="B65" s="211"/>
      <c r="C65" s="228"/>
      <c r="D65" s="561" t="s">
        <v>92</v>
      </c>
      <c r="E65" s="56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2" customFormat="1" ht="22.5" customHeight="1">
      <c r="A66" s="226"/>
      <c r="B66" s="184" t="s">
        <v>6</v>
      </c>
      <c r="C66" s="227"/>
      <c r="D66" s="564" t="str">
        <f>+'Ekamut-caxs'!D87</f>
        <v>Հ.Գաբրիելյան</v>
      </c>
      <c r="E66" s="56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2" customFormat="1" ht="13.5" customHeight="1">
      <c r="A67" s="226"/>
      <c r="B67" s="229"/>
      <c r="C67" s="226" t="s">
        <v>1</v>
      </c>
      <c r="D67" s="561" t="s">
        <v>92</v>
      </c>
      <c r="E67" s="56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3"/>
      <c r="E68" s="173"/>
    </row>
    <row r="69" spans="1:22" ht="27" customHeight="1"/>
    <row r="73" spans="1:22" ht="33" customHeight="1"/>
    <row r="75" spans="1:22" s="230" customFormat="1" ht="36" customHeight="1"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</row>
    <row r="76" spans="1:22" ht="24" customHeight="1"/>
    <row r="77" spans="1:22" ht="0.75" hidden="1" customHeight="1"/>
    <row r="78" spans="1:22" s="172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5"/>
      <c r="B82" s="1"/>
      <c r="C82" s="1"/>
      <c r="D82" s="1"/>
      <c r="E82" s="173"/>
    </row>
    <row r="83" spans="1:5" s="19" customFormat="1" ht="24" customHeight="1">
      <c r="A83" s="135"/>
      <c r="B83" s="1"/>
      <c r="C83" s="1"/>
      <c r="D83" s="1"/>
      <c r="E83" s="173"/>
    </row>
    <row r="84" spans="1:5" s="19" customFormat="1">
      <c r="A84" s="135"/>
      <c r="B84" s="1"/>
      <c r="C84" s="1"/>
      <c r="D84" s="1"/>
      <c r="E84" s="173"/>
    </row>
    <row r="85" spans="1:5" s="19" customFormat="1" ht="24.75" customHeight="1">
      <c r="A85" s="13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D63" sqref="D63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72" t="s">
        <v>67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</row>
    <row r="2" spans="1:17" s="22" customFormat="1" ht="20.399999999999999">
      <c r="A2" s="536" t="str">
        <f>+'Ekamut-caxs'!A7:D7</f>
        <v xml:space="preserve">«Ժամանակակից արվեստի թանգարան»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21"/>
      <c r="Q2" s="21"/>
    </row>
    <row r="3" spans="1:17" ht="18">
      <c r="A3" s="573" t="s">
        <v>224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</row>
    <row r="4" spans="1:17" ht="21" customHeight="1" thickBot="1">
      <c r="O4" s="144" t="s">
        <v>0</v>
      </c>
    </row>
    <row r="5" spans="1:17" ht="21" customHeight="1">
      <c r="A5" s="575" t="s">
        <v>241</v>
      </c>
      <c r="B5" s="575" t="s">
        <v>68</v>
      </c>
      <c r="C5" s="576" t="s">
        <v>210</v>
      </c>
      <c r="D5" s="576"/>
      <c r="E5" s="576"/>
      <c r="F5" s="576"/>
      <c r="G5" s="576"/>
      <c r="H5" s="576"/>
      <c r="I5" s="576"/>
      <c r="J5" s="576"/>
      <c r="K5" s="576"/>
      <c r="L5" s="576"/>
      <c r="M5" s="576"/>
      <c r="N5" s="576"/>
      <c r="O5" s="577" t="s">
        <v>130</v>
      </c>
    </row>
    <row r="6" spans="1:17" ht="135">
      <c r="A6" s="575"/>
      <c r="B6" s="575"/>
      <c r="C6" s="313" t="s">
        <v>192</v>
      </c>
      <c r="D6" s="357" t="s">
        <v>211</v>
      </c>
      <c r="E6" s="357" t="s">
        <v>212</v>
      </c>
      <c r="F6" s="313" t="s">
        <v>129</v>
      </c>
      <c r="G6" s="313" t="s">
        <v>173</v>
      </c>
      <c r="H6" s="313" t="s">
        <v>172</v>
      </c>
      <c r="I6" s="313" t="s">
        <v>193</v>
      </c>
      <c r="J6" s="313" t="s">
        <v>200</v>
      </c>
      <c r="K6" s="313" t="s">
        <v>203</v>
      </c>
      <c r="L6" s="313" t="s">
        <v>204</v>
      </c>
      <c r="M6" s="313" t="s">
        <v>166</v>
      </c>
      <c r="N6" s="283"/>
      <c r="O6" s="578"/>
    </row>
    <row r="7" spans="1:17" ht="31.5" customHeight="1">
      <c r="A7" s="313">
        <v>1</v>
      </c>
      <c r="B7" s="334" t="s">
        <v>176</v>
      </c>
      <c r="C7" s="335">
        <v>47615.7</v>
      </c>
      <c r="D7" s="335"/>
      <c r="E7" s="335"/>
      <c r="F7" s="335">
        <v>744.4</v>
      </c>
      <c r="G7" s="335"/>
      <c r="H7" s="335"/>
      <c r="I7" s="335"/>
      <c r="J7" s="335"/>
      <c r="K7" s="335"/>
      <c r="L7" s="335"/>
      <c r="M7" s="335"/>
      <c r="N7" s="335"/>
      <c r="O7" s="332">
        <f>ROUND(SUM(C7:N7),1)</f>
        <v>48360.1</v>
      </c>
    </row>
    <row r="8" spans="1:17" ht="36.6" customHeight="1">
      <c r="A8" s="313">
        <v>2</v>
      </c>
      <c r="B8" s="479" t="s">
        <v>89</v>
      </c>
      <c r="C8" s="335">
        <v>72</v>
      </c>
      <c r="D8" s="284" t="s">
        <v>169</v>
      </c>
      <c r="E8" s="284" t="s">
        <v>169</v>
      </c>
      <c r="F8" s="284" t="s">
        <v>169</v>
      </c>
      <c r="G8" s="284" t="s">
        <v>169</v>
      </c>
      <c r="H8" s="284" t="s">
        <v>169</v>
      </c>
      <c r="I8" s="284" t="s">
        <v>169</v>
      </c>
      <c r="J8" s="284" t="s">
        <v>169</v>
      </c>
      <c r="K8" s="284" t="s">
        <v>169</v>
      </c>
      <c r="L8" s="284" t="s">
        <v>169</v>
      </c>
      <c r="M8" s="284" t="s">
        <v>169</v>
      </c>
      <c r="N8" s="284" t="s">
        <v>169</v>
      </c>
      <c r="O8" s="332">
        <f>ROUND(SUM(C8:N8),1)</f>
        <v>72</v>
      </c>
    </row>
    <row r="9" spans="1:17" s="175" customFormat="1" ht="34.5" customHeight="1" thickBot="1">
      <c r="A9" s="336"/>
      <c r="B9" s="337" t="s">
        <v>69</v>
      </c>
      <c r="C9" s="284" t="s">
        <v>169</v>
      </c>
      <c r="D9" s="284" t="s">
        <v>169</v>
      </c>
      <c r="E9" s="284" t="s">
        <v>169</v>
      </c>
      <c r="F9" s="284" t="s">
        <v>169</v>
      </c>
      <c r="G9" s="284" t="s">
        <v>169</v>
      </c>
      <c r="H9" s="284" t="s">
        <v>169</v>
      </c>
      <c r="I9" s="284" t="s">
        <v>169</v>
      </c>
      <c r="J9" s="284" t="s">
        <v>169</v>
      </c>
      <c r="K9" s="284" t="s">
        <v>169</v>
      </c>
      <c r="L9" s="284" t="s">
        <v>169</v>
      </c>
      <c r="M9" s="284" t="s">
        <v>169</v>
      </c>
      <c r="N9" s="284" t="s">
        <v>169</v>
      </c>
      <c r="O9" s="333">
        <f>ROUND(SUM(O7:O8),1)</f>
        <v>48432.1</v>
      </c>
    </row>
    <row r="10" spans="1:17" s="175" customFormat="1" ht="34.5" customHeight="1">
      <c r="A10" s="181"/>
      <c r="B10" s="249"/>
      <c r="C10" s="250">
        <f>3967972*12</f>
        <v>47615664</v>
      </c>
      <c r="D10" s="250"/>
      <c r="E10" s="250"/>
      <c r="F10" s="250"/>
      <c r="G10" s="183"/>
      <c r="H10" s="183"/>
      <c r="I10" s="253"/>
      <c r="J10" s="253"/>
      <c r="K10" s="253"/>
      <c r="L10" s="253"/>
      <c r="M10" s="183"/>
      <c r="N10" s="250"/>
      <c r="O10" s="251"/>
    </row>
    <row r="11" spans="1:17" s="175" customFormat="1" ht="26.25" customHeight="1">
      <c r="A11" s="181"/>
      <c r="B11" s="566" t="s">
        <v>201</v>
      </c>
      <c r="C11" s="566"/>
      <c r="D11" s="566"/>
      <c r="E11" s="566"/>
      <c r="F11" s="566"/>
      <c r="G11" s="566"/>
      <c r="H11" s="566"/>
      <c r="I11" s="566"/>
      <c r="J11" s="566"/>
      <c r="K11" s="566"/>
      <c r="L11" s="253"/>
      <c r="M11" s="183"/>
      <c r="N11" s="250"/>
      <c r="O11" s="251"/>
    </row>
    <row r="12" spans="1:17" s="175" customFormat="1" ht="42.75" customHeight="1">
      <c r="A12" s="181"/>
      <c r="B12" s="565" t="s">
        <v>202</v>
      </c>
      <c r="C12" s="566"/>
      <c r="D12" s="566"/>
      <c r="E12" s="566"/>
      <c r="F12" s="566"/>
      <c r="G12" s="566"/>
      <c r="H12" s="566"/>
      <c r="I12" s="566"/>
      <c r="J12" s="566"/>
      <c r="K12" s="566"/>
      <c r="L12" s="338"/>
      <c r="M12" s="183"/>
      <c r="N12" s="250"/>
      <c r="O12" s="251"/>
    </row>
    <row r="13" spans="1:17" s="177" customFormat="1" ht="21" customHeight="1">
      <c r="B13" s="180"/>
      <c r="C13" s="252"/>
      <c r="D13" s="252"/>
      <c r="E13" s="280"/>
      <c r="F13" s="232"/>
      <c r="G13" s="176"/>
      <c r="H13" s="176"/>
      <c r="I13" s="252"/>
      <c r="J13" s="252"/>
      <c r="K13" s="252"/>
      <c r="L13" s="252"/>
      <c r="M13" s="579"/>
      <c r="N13" s="579"/>
      <c r="O13" s="270"/>
    </row>
    <row r="14" spans="1:17" s="181" customFormat="1" ht="69" customHeight="1">
      <c r="B14" s="567" t="s">
        <v>175</v>
      </c>
      <c r="C14" s="568"/>
      <c r="E14" s="567" t="s">
        <v>174</v>
      </c>
      <c r="F14" s="568"/>
      <c r="G14" s="329"/>
      <c r="H14" s="569"/>
      <c r="I14" s="569"/>
      <c r="J14" s="323"/>
      <c r="K14" s="323"/>
      <c r="L14" s="323"/>
      <c r="M14" s="252"/>
      <c r="N14" s="252"/>
      <c r="O14" s="252"/>
    </row>
    <row r="15" spans="1:17" s="181" customFormat="1" ht="57.75" customHeight="1">
      <c r="B15" s="235" t="s">
        <v>167</v>
      </c>
      <c r="C15" s="432" t="s">
        <v>213</v>
      </c>
      <c r="E15" s="235" t="s">
        <v>167</v>
      </c>
      <c r="F15" s="432" t="s">
        <v>216</v>
      </c>
      <c r="G15" s="255"/>
      <c r="H15" s="345"/>
      <c r="I15" s="346"/>
      <c r="J15" s="327"/>
      <c r="K15" s="327"/>
      <c r="L15" s="327"/>
      <c r="M15" s="281"/>
      <c r="N15" s="281"/>
      <c r="O15" s="255"/>
    </row>
    <row r="16" spans="1:17" s="181" customFormat="1" ht="24" customHeight="1">
      <c r="B16" s="285">
        <v>104000</v>
      </c>
      <c r="C16" s="341">
        <v>325.10000000000002</v>
      </c>
      <c r="E16" s="285">
        <v>104000</v>
      </c>
      <c r="F16" s="342">
        <v>744.4</v>
      </c>
      <c r="G16" s="255"/>
      <c r="H16" s="339"/>
      <c r="I16" s="340"/>
      <c r="J16" s="328"/>
      <c r="K16" s="328"/>
      <c r="L16" s="328"/>
      <c r="M16" s="281"/>
      <c r="N16" s="281"/>
      <c r="O16" s="255"/>
    </row>
    <row r="17" spans="1:15" s="182" customFormat="1" ht="24" customHeight="1">
      <c r="B17" s="285">
        <v>104400</v>
      </c>
      <c r="C17" s="286">
        <v>326.2</v>
      </c>
      <c r="D17" s="343"/>
      <c r="E17" s="285">
        <v>104400</v>
      </c>
      <c r="F17" s="342">
        <v>747.1</v>
      </c>
      <c r="G17" s="282"/>
      <c r="H17" s="330"/>
      <c r="I17" s="340"/>
      <c r="J17" s="328"/>
      <c r="K17" s="328"/>
      <c r="L17" s="328"/>
      <c r="M17" s="236"/>
      <c r="N17" s="236"/>
      <c r="O17" s="282"/>
    </row>
    <row r="18" spans="1:15" s="182" customFormat="1" ht="24" customHeight="1">
      <c r="B18" s="285">
        <v>108600</v>
      </c>
      <c r="C18" s="286">
        <v>339.4</v>
      </c>
      <c r="D18" s="343"/>
      <c r="E18" s="285">
        <v>108600</v>
      </c>
      <c r="F18" s="342">
        <v>777.3</v>
      </c>
      <c r="G18" s="282"/>
      <c r="H18" s="330"/>
      <c r="I18" s="340"/>
      <c r="J18" s="328"/>
      <c r="K18" s="328"/>
      <c r="L18" s="328"/>
      <c r="M18" s="236"/>
      <c r="N18" s="236"/>
      <c r="O18" s="282"/>
    </row>
    <row r="19" spans="1:15" s="182" customFormat="1" ht="24" customHeight="1">
      <c r="B19" s="285">
        <v>108700</v>
      </c>
      <c r="C19" s="286">
        <v>339.7</v>
      </c>
      <c r="D19" s="344"/>
      <c r="E19" s="285">
        <v>108700</v>
      </c>
      <c r="F19" s="342">
        <v>778.2</v>
      </c>
      <c r="G19" s="282"/>
      <c r="H19" s="330"/>
      <c r="I19" s="340"/>
      <c r="J19" s="328"/>
      <c r="K19" s="328"/>
      <c r="L19" s="328"/>
      <c r="M19" s="236"/>
      <c r="N19" s="236"/>
      <c r="O19" s="282"/>
    </row>
    <row r="20" spans="1:15" s="182" customFormat="1" ht="24" customHeight="1">
      <c r="B20" s="339"/>
      <c r="C20" s="340"/>
      <c r="D20" s="330"/>
      <c r="E20" s="331"/>
      <c r="F20" s="331"/>
      <c r="G20" s="282"/>
      <c r="H20" s="330"/>
      <c r="I20" s="340"/>
      <c r="J20" s="328"/>
      <c r="K20" s="328"/>
      <c r="L20" s="328"/>
      <c r="M20" s="236"/>
      <c r="N20" s="236"/>
      <c r="O20" s="282"/>
    </row>
    <row r="21" spans="1:15" s="173" customFormat="1" ht="19.5" customHeight="1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1:15" s="142" customFormat="1" ht="24" customHeight="1">
      <c r="A22" s="146"/>
      <c r="B22" s="147" t="s">
        <v>2</v>
      </c>
      <c r="E22" s="148"/>
      <c r="F22" s="149"/>
      <c r="G22" s="574" t="str">
        <f>+'Ekamut-caxs'!D85</f>
        <v>Ն.Ավետիսյան</v>
      </c>
      <c r="H22" s="574"/>
      <c r="I22" s="574"/>
      <c r="J22" s="150"/>
      <c r="K22" s="150"/>
      <c r="L22" s="150"/>
      <c r="M22" s="150"/>
      <c r="N22" s="146"/>
      <c r="O22" s="146"/>
    </row>
    <row r="23" spans="1:15" s="137" customFormat="1" ht="17.25" customHeight="1">
      <c r="B23" s="139"/>
      <c r="E23" s="151" t="s">
        <v>91</v>
      </c>
      <c r="F23" s="152"/>
      <c r="G23" s="570" t="s">
        <v>92</v>
      </c>
      <c r="H23" s="570"/>
      <c r="I23" s="570"/>
      <c r="J23" s="140"/>
      <c r="K23" s="140"/>
      <c r="L23" s="140"/>
      <c r="M23" s="140"/>
    </row>
    <row r="24" spans="1:15" s="142" customFormat="1" ht="24.75" customHeight="1">
      <c r="B24" s="143" t="s">
        <v>6</v>
      </c>
      <c r="E24" s="153"/>
      <c r="F24" s="154"/>
      <c r="G24" s="571" t="str">
        <f>+'Ekamut-caxs'!D87</f>
        <v>Հ.Գաբրիելյան</v>
      </c>
      <c r="H24" s="571"/>
      <c r="I24" s="571"/>
      <c r="J24" s="155"/>
      <c r="K24" s="155"/>
      <c r="L24" s="155"/>
      <c r="M24" s="155"/>
    </row>
    <row r="25" spans="1:15" s="137" customFormat="1" ht="18.75" customHeight="1">
      <c r="E25" s="151" t="s">
        <v>91</v>
      </c>
      <c r="F25" s="152"/>
      <c r="G25" s="570" t="s">
        <v>92</v>
      </c>
      <c r="H25" s="570"/>
      <c r="I25" s="570"/>
      <c r="J25" s="140"/>
      <c r="K25" s="140"/>
      <c r="L25" s="140"/>
      <c r="M25" s="140"/>
    </row>
    <row r="26" spans="1:15" s="138" customFormat="1" ht="15.6">
      <c r="C26" s="141"/>
      <c r="D26" s="141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D63" sqref="D63"/>
    </sheetView>
  </sheetViews>
  <sheetFormatPr defaultColWidth="9.109375" defaultRowHeight="15.6"/>
  <cols>
    <col min="1" max="1" width="4.88671875" style="359" customWidth="1"/>
    <col min="2" max="2" width="13.88671875" style="359" customWidth="1"/>
    <col min="3" max="3" width="14.88671875" style="359" customWidth="1"/>
    <col min="4" max="4" width="16" style="359" customWidth="1"/>
    <col min="5" max="5" width="14.88671875" style="359" customWidth="1"/>
    <col min="6" max="6" width="16.33203125" style="359" customWidth="1"/>
    <col min="7" max="14" width="14.88671875" style="359" customWidth="1"/>
    <col min="15" max="16384" width="9.109375" style="359"/>
  </cols>
  <sheetData>
    <row r="1" spans="1:14" s="358" customFormat="1" ht="18.75" customHeight="1">
      <c r="A1" s="584" t="s">
        <v>67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</row>
    <row r="2" spans="1:14" s="358" customFormat="1" ht="21.75" customHeight="1">
      <c r="A2" s="585" t="str">
        <f>+'Ekamut-caxs'!A7:D7</f>
        <v xml:space="preserve">«Ժամանակակից արվեստի թանգարան»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s="358" customFormat="1" ht="21" customHeight="1">
      <c r="A3" s="585" t="s">
        <v>93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21" customHeight="1" thickBot="1"/>
    <row r="5" spans="1:14" s="360" customFormat="1" ht="24.75" customHeight="1">
      <c r="A5" s="586" t="s">
        <v>113</v>
      </c>
      <c r="B5" s="588" t="s">
        <v>94</v>
      </c>
      <c r="C5" s="590" t="s">
        <v>95</v>
      </c>
      <c r="D5" s="590"/>
      <c r="E5" s="590"/>
      <c r="F5" s="590"/>
      <c r="G5" s="590" t="s">
        <v>96</v>
      </c>
      <c r="H5" s="590"/>
      <c r="I5" s="590"/>
      <c r="J5" s="590"/>
      <c r="K5" s="590" t="s">
        <v>121</v>
      </c>
      <c r="L5" s="590"/>
      <c r="M5" s="590"/>
      <c r="N5" s="590"/>
    </row>
    <row r="6" spans="1:14" s="362" customFormat="1" ht="51" customHeight="1">
      <c r="A6" s="587"/>
      <c r="B6" s="589"/>
      <c r="C6" s="361" t="s">
        <v>227</v>
      </c>
      <c r="D6" s="361" t="s">
        <v>191</v>
      </c>
      <c r="E6" s="361" t="s">
        <v>228</v>
      </c>
      <c r="F6" s="361" t="s">
        <v>229</v>
      </c>
      <c r="G6" s="361" t="s">
        <v>230</v>
      </c>
      <c r="H6" s="361" t="s">
        <v>191</v>
      </c>
      <c r="I6" s="361" t="s">
        <v>231</v>
      </c>
      <c r="J6" s="361" t="s">
        <v>229</v>
      </c>
      <c r="K6" s="361" t="s">
        <v>227</v>
      </c>
      <c r="L6" s="361" t="s">
        <v>191</v>
      </c>
      <c r="M6" s="361" t="s">
        <v>228</v>
      </c>
      <c r="N6" s="361" t="s">
        <v>229</v>
      </c>
    </row>
    <row r="7" spans="1:14" ht="19.5" customHeight="1">
      <c r="A7" s="363">
        <v>1</v>
      </c>
      <c r="B7" s="364" t="s">
        <v>97</v>
      </c>
      <c r="C7" s="436">
        <v>3101</v>
      </c>
      <c r="D7" s="326">
        <v>431039</v>
      </c>
      <c r="E7" s="365">
        <f>+C7</f>
        <v>3101</v>
      </c>
      <c r="F7" s="366">
        <f>+E7*143.7</f>
        <v>445613.69999999995</v>
      </c>
      <c r="G7" s="436">
        <v>660</v>
      </c>
      <c r="H7" s="326">
        <v>31467</v>
      </c>
      <c r="I7" s="365">
        <f>+G7</f>
        <v>660</v>
      </c>
      <c r="J7" s="326">
        <f>+I7*53.48</f>
        <v>35296.799999999996</v>
      </c>
      <c r="K7" s="326">
        <v>42</v>
      </c>
      <c r="L7" s="326">
        <v>8419.74</v>
      </c>
      <c r="M7" s="326">
        <f>+K7</f>
        <v>42</v>
      </c>
      <c r="N7" s="366">
        <f>+M7*200.47</f>
        <v>8419.74</v>
      </c>
    </row>
    <row r="8" spans="1:14" ht="19.5" customHeight="1">
      <c r="A8" s="363">
        <v>2</v>
      </c>
      <c r="B8" s="364" t="s">
        <v>234</v>
      </c>
      <c r="C8" s="436">
        <v>2427</v>
      </c>
      <c r="D8" s="326">
        <v>337353</v>
      </c>
      <c r="E8" s="365">
        <f t="shared" ref="E8:E18" si="0">+C8</f>
        <v>2427</v>
      </c>
      <c r="F8" s="366">
        <f t="shared" ref="F8:F18" si="1">+E8*143.7</f>
        <v>348759.89999999997</v>
      </c>
      <c r="G8" s="436">
        <v>780</v>
      </c>
      <c r="H8" s="326">
        <v>41314</v>
      </c>
      <c r="I8" s="365">
        <f t="shared" ref="I8:I18" si="2">+G8</f>
        <v>780</v>
      </c>
      <c r="J8" s="326">
        <f t="shared" ref="J8:J18" si="3">+I8*53.48</f>
        <v>41714.399999999994</v>
      </c>
      <c r="K8" s="326">
        <v>17</v>
      </c>
      <c r="L8" s="326">
        <v>3407.99</v>
      </c>
      <c r="M8" s="326">
        <f t="shared" ref="M8:M18" si="4">+K8</f>
        <v>17</v>
      </c>
      <c r="N8" s="366">
        <f t="shared" ref="N8:N18" si="5">+M8*200.47</f>
        <v>3407.99</v>
      </c>
    </row>
    <row r="9" spans="1:14" ht="19.5" customHeight="1">
      <c r="A9" s="363">
        <v>3</v>
      </c>
      <c r="B9" s="364" t="s">
        <v>98</v>
      </c>
      <c r="C9" s="436">
        <v>2523</v>
      </c>
      <c r="D9" s="326">
        <v>350697</v>
      </c>
      <c r="E9" s="365">
        <f t="shared" si="0"/>
        <v>2523</v>
      </c>
      <c r="F9" s="366">
        <f t="shared" si="1"/>
        <v>362555.1</v>
      </c>
      <c r="G9" s="436">
        <v>680</v>
      </c>
      <c r="H9" s="326">
        <v>35966</v>
      </c>
      <c r="I9" s="365">
        <f t="shared" si="2"/>
        <v>680</v>
      </c>
      <c r="J9" s="326">
        <f t="shared" si="3"/>
        <v>36366.400000000001</v>
      </c>
      <c r="K9" s="326">
        <v>18</v>
      </c>
      <c r="L9" s="326">
        <v>3608.46</v>
      </c>
      <c r="M9" s="326">
        <f t="shared" si="4"/>
        <v>18</v>
      </c>
      <c r="N9" s="366">
        <f t="shared" si="5"/>
        <v>3608.46</v>
      </c>
    </row>
    <row r="10" spans="1:14" ht="19.5" customHeight="1">
      <c r="A10" s="363">
        <v>4</v>
      </c>
      <c r="B10" s="364" t="s">
        <v>99</v>
      </c>
      <c r="C10" s="436">
        <v>208</v>
      </c>
      <c r="D10" s="326">
        <v>29889.599999999999</v>
      </c>
      <c r="E10" s="365">
        <f t="shared" si="0"/>
        <v>208</v>
      </c>
      <c r="F10" s="366">
        <f t="shared" si="1"/>
        <v>29889.599999999999</v>
      </c>
      <c r="G10" s="436">
        <v>1260</v>
      </c>
      <c r="H10" s="326">
        <v>66185</v>
      </c>
      <c r="I10" s="365">
        <f t="shared" si="2"/>
        <v>1260</v>
      </c>
      <c r="J10" s="326">
        <f t="shared" si="3"/>
        <v>67384.800000000003</v>
      </c>
      <c r="K10" s="326">
        <v>20</v>
      </c>
      <c r="L10" s="326">
        <v>4009.4</v>
      </c>
      <c r="M10" s="326">
        <f t="shared" si="4"/>
        <v>20</v>
      </c>
      <c r="N10" s="366">
        <f t="shared" si="5"/>
        <v>4009.4</v>
      </c>
    </row>
    <row r="11" spans="1:14" ht="19.5" customHeight="1">
      <c r="A11" s="363">
        <v>5</v>
      </c>
      <c r="B11" s="364" t="s">
        <v>100</v>
      </c>
      <c r="C11" s="436">
        <v>0</v>
      </c>
      <c r="D11" s="326">
        <v>0</v>
      </c>
      <c r="E11" s="365">
        <f t="shared" si="0"/>
        <v>0</v>
      </c>
      <c r="F11" s="366">
        <f t="shared" si="1"/>
        <v>0</v>
      </c>
      <c r="G11" s="436">
        <v>1100</v>
      </c>
      <c r="H11" s="326">
        <v>57428</v>
      </c>
      <c r="I11" s="365">
        <f t="shared" si="2"/>
        <v>1100</v>
      </c>
      <c r="J11" s="326">
        <f t="shared" si="3"/>
        <v>58828</v>
      </c>
      <c r="K11" s="326">
        <v>23</v>
      </c>
      <c r="L11" s="326">
        <v>4610.8100000000004</v>
      </c>
      <c r="M11" s="326">
        <f t="shared" si="4"/>
        <v>23</v>
      </c>
      <c r="N11" s="366">
        <f t="shared" si="5"/>
        <v>4610.8100000000004</v>
      </c>
    </row>
    <row r="12" spans="1:14" ht="19.5" customHeight="1">
      <c r="A12" s="363">
        <v>6</v>
      </c>
      <c r="B12" s="364" t="s">
        <v>101</v>
      </c>
      <c r="C12" s="436">
        <v>0</v>
      </c>
      <c r="D12" s="326">
        <v>0</v>
      </c>
      <c r="E12" s="365">
        <f t="shared" si="0"/>
        <v>0</v>
      </c>
      <c r="F12" s="366">
        <f t="shared" si="1"/>
        <v>0</v>
      </c>
      <c r="G12" s="436">
        <v>1320</v>
      </c>
      <c r="H12" s="326">
        <v>69794</v>
      </c>
      <c r="I12" s="365">
        <f t="shared" si="2"/>
        <v>1320</v>
      </c>
      <c r="J12" s="326">
        <f t="shared" si="3"/>
        <v>70593.599999999991</v>
      </c>
      <c r="K12" s="326">
        <v>24</v>
      </c>
      <c r="L12" s="326">
        <v>4811.28</v>
      </c>
      <c r="M12" s="326">
        <f t="shared" si="4"/>
        <v>24</v>
      </c>
      <c r="N12" s="366">
        <f t="shared" si="5"/>
        <v>4811.28</v>
      </c>
    </row>
    <row r="13" spans="1:14" ht="19.5" customHeight="1">
      <c r="A13" s="363">
        <v>7</v>
      </c>
      <c r="B13" s="364" t="s">
        <v>102</v>
      </c>
      <c r="C13" s="436">
        <v>0</v>
      </c>
      <c r="D13" s="326">
        <v>0</v>
      </c>
      <c r="E13" s="365">
        <f t="shared" si="0"/>
        <v>0</v>
      </c>
      <c r="F13" s="366">
        <f t="shared" si="1"/>
        <v>0</v>
      </c>
      <c r="G13" s="436">
        <v>1800</v>
      </c>
      <c r="H13" s="326">
        <v>94464</v>
      </c>
      <c r="I13" s="365">
        <f t="shared" si="2"/>
        <v>1800</v>
      </c>
      <c r="J13" s="326">
        <f t="shared" si="3"/>
        <v>96264</v>
      </c>
      <c r="K13" s="326">
        <v>23</v>
      </c>
      <c r="L13" s="326">
        <v>4610.8100000000004</v>
      </c>
      <c r="M13" s="326">
        <f t="shared" si="4"/>
        <v>23</v>
      </c>
      <c r="N13" s="366">
        <f t="shared" si="5"/>
        <v>4610.8100000000004</v>
      </c>
    </row>
    <row r="14" spans="1:14" ht="19.5" customHeight="1">
      <c r="A14" s="363">
        <v>8</v>
      </c>
      <c r="B14" s="367" t="s">
        <v>103</v>
      </c>
      <c r="C14" s="436">
        <v>0</v>
      </c>
      <c r="D14" s="326">
        <v>0</v>
      </c>
      <c r="E14" s="365">
        <f t="shared" si="0"/>
        <v>0</v>
      </c>
      <c r="F14" s="366">
        <f t="shared" si="1"/>
        <v>0</v>
      </c>
      <c r="G14" s="436">
        <v>2540</v>
      </c>
      <c r="H14" s="326">
        <v>133839</v>
      </c>
      <c r="I14" s="365">
        <f t="shared" si="2"/>
        <v>2540</v>
      </c>
      <c r="J14" s="326">
        <f t="shared" si="3"/>
        <v>135839.19999999998</v>
      </c>
      <c r="K14" s="326">
        <v>16</v>
      </c>
      <c r="L14" s="326">
        <v>3207.52</v>
      </c>
      <c r="M14" s="326">
        <f t="shared" si="4"/>
        <v>16</v>
      </c>
      <c r="N14" s="366">
        <f t="shared" si="5"/>
        <v>3207.52</v>
      </c>
    </row>
    <row r="15" spans="1:14" ht="19.5" customHeight="1">
      <c r="A15" s="363">
        <v>9</v>
      </c>
      <c r="B15" s="367" t="s">
        <v>104</v>
      </c>
      <c r="C15" s="436">
        <v>0</v>
      </c>
      <c r="D15" s="326">
        <v>0</v>
      </c>
      <c r="E15" s="365">
        <f t="shared" si="0"/>
        <v>0</v>
      </c>
      <c r="F15" s="366">
        <f t="shared" si="1"/>
        <v>0</v>
      </c>
      <c r="G15" s="436">
        <v>1300</v>
      </c>
      <c r="H15" s="326">
        <v>68324</v>
      </c>
      <c r="I15" s="365">
        <f t="shared" si="2"/>
        <v>1300</v>
      </c>
      <c r="J15" s="326">
        <f t="shared" si="3"/>
        <v>69524</v>
      </c>
      <c r="K15" s="326">
        <v>16</v>
      </c>
      <c r="L15" s="326">
        <v>3207.52</v>
      </c>
      <c r="M15" s="326">
        <f t="shared" si="4"/>
        <v>16</v>
      </c>
      <c r="N15" s="366">
        <f t="shared" si="5"/>
        <v>3207.52</v>
      </c>
    </row>
    <row r="16" spans="1:14" ht="19.5" customHeight="1">
      <c r="A16" s="363">
        <v>10</v>
      </c>
      <c r="B16" s="367" t="s">
        <v>105</v>
      </c>
      <c r="C16" s="436">
        <v>1191</v>
      </c>
      <c r="D16" s="326">
        <v>171146.7</v>
      </c>
      <c r="E16" s="365">
        <f t="shared" si="0"/>
        <v>1191</v>
      </c>
      <c r="F16" s="366">
        <f t="shared" si="1"/>
        <v>171146.69999999998</v>
      </c>
      <c r="G16" s="436">
        <v>1000</v>
      </c>
      <c r="H16" s="326">
        <v>52480</v>
      </c>
      <c r="I16" s="365">
        <f t="shared" si="2"/>
        <v>1000</v>
      </c>
      <c r="J16" s="326">
        <f t="shared" si="3"/>
        <v>53480</v>
      </c>
      <c r="K16" s="326">
        <v>21</v>
      </c>
      <c r="L16" s="366">
        <v>4209.87</v>
      </c>
      <c r="M16" s="326">
        <f t="shared" si="4"/>
        <v>21</v>
      </c>
      <c r="N16" s="366">
        <f t="shared" si="5"/>
        <v>4209.87</v>
      </c>
    </row>
    <row r="17" spans="1:14" ht="19.5" customHeight="1">
      <c r="A17" s="363">
        <v>11</v>
      </c>
      <c r="B17" s="367" t="s">
        <v>106</v>
      </c>
      <c r="C17" s="436">
        <v>1930</v>
      </c>
      <c r="D17" s="326">
        <v>277341</v>
      </c>
      <c r="E17" s="365">
        <f t="shared" si="0"/>
        <v>1930</v>
      </c>
      <c r="F17" s="366">
        <f t="shared" si="1"/>
        <v>277341</v>
      </c>
      <c r="G17" s="436">
        <v>720</v>
      </c>
      <c r="H17" s="326">
        <v>37906</v>
      </c>
      <c r="I17" s="365">
        <f t="shared" si="2"/>
        <v>720</v>
      </c>
      <c r="J17" s="326">
        <f t="shared" si="3"/>
        <v>38505.599999999999</v>
      </c>
      <c r="K17" s="326">
        <v>10</v>
      </c>
      <c r="L17" s="366">
        <v>2004.7</v>
      </c>
      <c r="M17" s="326">
        <f t="shared" si="4"/>
        <v>10</v>
      </c>
      <c r="N17" s="366">
        <f t="shared" si="5"/>
        <v>2004.7</v>
      </c>
    </row>
    <row r="18" spans="1:14" ht="19.5" customHeight="1">
      <c r="A18" s="363">
        <v>12</v>
      </c>
      <c r="B18" s="367" t="s">
        <v>107</v>
      </c>
      <c r="C18" s="436">
        <v>2897</v>
      </c>
      <c r="D18" s="326">
        <v>416298.9</v>
      </c>
      <c r="E18" s="365">
        <f t="shared" si="0"/>
        <v>2897</v>
      </c>
      <c r="F18" s="366">
        <f t="shared" si="1"/>
        <v>416298.89999999997</v>
      </c>
      <c r="G18" s="436">
        <v>1160</v>
      </c>
      <c r="H18" s="326">
        <v>61037</v>
      </c>
      <c r="I18" s="365">
        <f t="shared" si="2"/>
        <v>1160</v>
      </c>
      <c r="J18" s="326">
        <f t="shared" si="3"/>
        <v>62036.799999999996</v>
      </c>
      <c r="K18" s="436">
        <v>33</v>
      </c>
      <c r="L18" s="366">
        <v>6615.5</v>
      </c>
      <c r="M18" s="326">
        <f t="shared" si="4"/>
        <v>33</v>
      </c>
      <c r="N18" s="366">
        <f t="shared" si="5"/>
        <v>6615.51</v>
      </c>
    </row>
    <row r="19" spans="1:14" ht="32.25" customHeight="1" thickBot="1">
      <c r="A19" s="368"/>
      <c r="B19" s="369" t="s">
        <v>90</v>
      </c>
      <c r="C19" s="410">
        <f t="shared" ref="C19:L19" si="6">SUM(C7:C18)</f>
        <v>14277</v>
      </c>
      <c r="D19" s="410">
        <f>SUM(D7:D18)</f>
        <v>2013765.2000000002</v>
      </c>
      <c r="E19" s="410">
        <f t="shared" si="6"/>
        <v>14277</v>
      </c>
      <c r="F19" s="371">
        <f>SUM(F7:F18)</f>
        <v>2051604.8999999997</v>
      </c>
      <c r="G19" s="410">
        <f>SUM(G7:G18)</f>
        <v>14320</v>
      </c>
      <c r="H19" s="410">
        <f>SUM(H7:H18)</f>
        <v>750204</v>
      </c>
      <c r="I19" s="410">
        <f>SUM(I7:I18)</f>
        <v>14320</v>
      </c>
      <c r="J19" s="410">
        <f>SUM(J7:J18)</f>
        <v>765833.6</v>
      </c>
      <c r="K19" s="410">
        <f t="shared" si="6"/>
        <v>263</v>
      </c>
      <c r="L19" s="410">
        <f t="shared" si="6"/>
        <v>52723.599999999991</v>
      </c>
      <c r="M19" s="410">
        <f>SUM(M7:M18)</f>
        <v>263</v>
      </c>
      <c r="N19" s="371">
        <f>SUM(N7:N18)</f>
        <v>52723.609999999993</v>
      </c>
    </row>
    <row r="20" spans="1:14" ht="21.75" customHeight="1">
      <c r="A20" s="372"/>
      <c r="B20" s="373"/>
      <c r="C20" s="374"/>
      <c r="D20" s="375"/>
      <c r="E20" s="374"/>
      <c r="F20" s="375"/>
      <c r="G20" s="374"/>
      <c r="H20" s="375"/>
      <c r="I20" s="374"/>
      <c r="J20" s="375"/>
      <c r="K20" s="374"/>
      <c r="L20" s="374"/>
      <c r="M20" s="374"/>
      <c r="N20" s="375"/>
    </row>
    <row r="21" spans="1:14" ht="31.5" customHeight="1" thickBot="1">
      <c r="A21" s="372"/>
      <c r="B21" s="376" t="s">
        <v>206</v>
      </c>
      <c r="C21" s="376"/>
      <c r="D21" s="376"/>
      <c r="E21" s="377"/>
      <c r="F21" s="378"/>
      <c r="G21" s="372"/>
      <c r="H21" s="377"/>
      <c r="I21" s="372"/>
      <c r="J21" s="372"/>
      <c r="K21" s="372"/>
      <c r="L21" s="372"/>
      <c r="M21" s="372"/>
      <c r="N21" s="379"/>
    </row>
    <row r="22" spans="1:14" s="358" customFormat="1" ht="39.6">
      <c r="A22" s="380"/>
      <c r="B22" s="381" t="s">
        <v>125</v>
      </c>
      <c r="C22" s="382" t="s">
        <v>126</v>
      </c>
      <c r="D22" s="382"/>
      <c r="E22" s="382"/>
      <c r="F22" s="383"/>
      <c r="G22" s="380"/>
      <c r="H22" s="382"/>
      <c r="I22" s="382"/>
      <c r="J22" s="384"/>
      <c r="K22" s="380"/>
      <c r="L22" s="385"/>
      <c r="M22" s="386"/>
      <c r="N22" s="384"/>
    </row>
    <row r="23" spans="1:14" ht="23.25" customHeight="1">
      <c r="A23" s="387">
        <v>1</v>
      </c>
      <c r="B23" s="388"/>
      <c r="C23" s="389"/>
      <c r="D23" s="389"/>
      <c r="E23" s="389"/>
      <c r="F23" s="390"/>
      <c r="G23" s="391"/>
      <c r="H23" s="389"/>
      <c r="I23" s="389"/>
      <c r="J23" s="392"/>
      <c r="K23" s="391"/>
      <c r="L23" s="393"/>
      <c r="M23" s="394"/>
      <c r="N23" s="392"/>
    </row>
    <row r="24" spans="1:14" ht="23.25" customHeight="1">
      <c r="A24" s="387">
        <v>2</v>
      </c>
      <c r="B24" s="388"/>
      <c r="C24" s="389"/>
      <c r="D24" s="389"/>
      <c r="E24" s="389"/>
      <c r="F24" s="390"/>
      <c r="G24" s="391"/>
      <c r="H24" s="389"/>
      <c r="I24" s="389"/>
      <c r="J24" s="392"/>
      <c r="K24" s="391"/>
      <c r="L24" s="393"/>
      <c r="M24" s="394"/>
      <c r="N24" s="392"/>
    </row>
    <row r="25" spans="1:14" s="362" customFormat="1" ht="23.25" customHeight="1">
      <c r="A25" s="363">
        <v>3</v>
      </c>
      <c r="B25" s="395"/>
      <c r="C25" s="396"/>
      <c r="D25" s="396"/>
      <c r="E25" s="396"/>
      <c r="F25" s="397"/>
      <c r="G25" s="398"/>
      <c r="H25" s="396"/>
      <c r="I25" s="396"/>
      <c r="J25" s="397"/>
      <c r="K25" s="398"/>
      <c r="L25" s="399"/>
      <c r="M25" s="400"/>
      <c r="N25" s="397"/>
    </row>
    <row r="26" spans="1:14" s="358" customFormat="1" ht="24" customHeight="1">
      <c r="A26" s="401"/>
      <c r="B26" s="402" t="s">
        <v>69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6"/>
      <c r="M26" s="407"/>
      <c r="N26" s="404">
        <f>SUM(N23:N25)</f>
        <v>0</v>
      </c>
    </row>
    <row r="27" spans="1:14" s="358" customFormat="1" ht="27" customHeight="1" thickBot="1">
      <c r="A27" s="408"/>
      <c r="B27" s="409" t="s">
        <v>233</v>
      </c>
      <c r="C27" s="370"/>
      <c r="D27" s="370"/>
      <c r="E27" s="370"/>
      <c r="F27" s="371">
        <f>+F19-F26</f>
        <v>2051604.8999999997</v>
      </c>
      <c r="G27" s="410"/>
      <c r="H27" s="370"/>
      <c r="I27" s="370"/>
      <c r="J27" s="403">
        <f>J19-J26</f>
        <v>765833.6</v>
      </c>
      <c r="K27" s="403"/>
      <c r="L27" s="403"/>
      <c r="M27" s="403"/>
      <c r="N27" s="403">
        <f>N19-N26</f>
        <v>52723.609999999993</v>
      </c>
    </row>
    <row r="28" spans="1:14" s="358" customFormat="1" ht="27" customHeight="1">
      <c r="A28" s="411"/>
      <c r="B28" s="412"/>
      <c r="C28" s="413"/>
      <c r="D28" s="413"/>
      <c r="E28" s="413"/>
      <c r="F28" s="413">
        <f>+ROUND(F27/1000,1)</f>
        <v>2051.6</v>
      </c>
      <c r="G28" s="413"/>
      <c r="H28" s="413"/>
      <c r="I28" s="413"/>
      <c r="J28" s="413">
        <f>ROUND(J27/1000,1)</f>
        <v>765.8</v>
      </c>
      <c r="K28" s="413"/>
      <c r="L28" s="413"/>
      <c r="M28" s="413"/>
      <c r="N28" s="413">
        <f>ROUND(N27/1000,1)</f>
        <v>52.7</v>
      </c>
    </row>
    <row r="29" spans="1:14" s="358" customFormat="1" ht="25.5" customHeight="1">
      <c r="A29" s="411"/>
      <c r="B29" s="412"/>
      <c r="C29" s="411"/>
      <c r="D29" s="411"/>
      <c r="E29" s="411"/>
      <c r="F29" s="375"/>
      <c r="G29" s="411"/>
      <c r="H29" s="411"/>
      <c r="I29" s="411"/>
      <c r="J29" s="402" t="s">
        <v>127</v>
      </c>
      <c r="K29" s="414"/>
      <c r="L29" s="414"/>
      <c r="M29" s="414"/>
      <c r="N29" s="415">
        <f>+F26+J26+N26</f>
        <v>0</v>
      </c>
    </row>
    <row r="30" spans="1:14" s="358" customFormat="1" ht="20.25" customHeight="1">
      <c r="A30" s="411"/>
      <c r="B30" s="412"/>
      <c r="C30" s="411"/>
      <c r="D30" s="411"/>
      <c r="E30" s="411"/>
      <c r="F30" s="375"/>
      <c r="G30" s="411"/>
      <c r="H30" s="411"/>
      <c r="I30" s="411"/>
      <c r="J30" s="411"/>
      <c r="K30" s="411"/>
      <c r="L30" s="411"/>
      <c r="M30" s="411"/>
      <c r="N30" s="416">
        <f>ROUND(N29/1000,1)</f>
        <v>0</v>
      </c>
    </row>
    <row r="31" spans="1:14" s="417" customFormat="1" ht="25.5" customHeight="1">
      <c r="B31" s="418"/>
      <c r="C31" s="419" t="s">
        <v>2</v>
      </c>
      <c r="D31" s="419"/>
      <c r="E31" s="418"/>
      <c r="F31" s="418"/>
      <c r="G31" s="583"/>
      <c r="H31" s="583"/>
      <c r="I31" s="420"/>
      <c r="J31" s="581" t="str">
        <f>+'Ekamut-caxs'!D85</f>
        <v>Ն.Ավետիսյան</v>
      </c>
      <c r="K31" s="581"/>
      <c r="L31" s="421"/>
      <c r="N31" s="422"/>
    </row>
    <row r="32" spans="1:14" s="358" customFormat="1">
      <c r="C32" s="423"/>
      <c r="D32" s="423"/>
      <c r="E32" s="424"/>
      <c r="F32" s="424"/>
      <c r="G32" s="582" t="s">
        <v>91</v>
      </c>
      <c r="H32" s="582"/>
      <c r="I32" s="425"/>
      <c r="J32" s="582" t="s">
        <v>108</v>
      </c>
      <c r="K32" s="582"/>
      <c r="L32" s="426"/>
    </row>
    <row r="33" spans="2:13" s="417" customFormat="1" ht="23.25" customHeight="1">
      <c r="B33" s="418"/>
      <c r="C33" s="427" t="s">
        <v>6</v>
      </c>
      <c r="D33" s="427"/>
      <c r="E33" s="418"/>
      <c r="F33" s="418"/>
      <c r="G33" s="581"/>
      <c r="H33" s="581"/>
      <c r="I33" s="428"/>
      <c r="J33" s="581" t="str">
        <f>+'Ekamut-caxs'!D87</f>
        <v>Հ.Գաբրիելյան</v>
      </c>
      <c r="K33" s="581"/>
      <c r="L33" s="421"/>
    </row>
    <row r="34" spans="2:13" s="358" customFormat="1">
      <c r="C34" s="429"/>
      <c r="D34" s="429"/>
      <c r="G34" s="582" t="s">
        <v>91</v>
      </c>
      <c r="H34" s="582"/>
      <c r="I34" s="425"/>
      <c r="J34" s="582" t="s">
        <v>108</v>
      </c>
      <c r="K34" s="582"/>
      <c r="L34" s="426"/>
    </row>
    <row r="35" spans="2:13">
      <c r="F35" s="430" t="s">
        <v>1</v>
      </c>
    </row>
    <row r="36" spans="2:13" s="442" customFormat="1" ht="16.5" customHeight="1">
      <c r="C36" s="442" t="s">
        <v>109</v>
      </c>
      <c r="E36" s="442" t="s">
        <v>110</v>
      </c>
      <c r="F36" s="442" t="s">
        <v>225</v>
      </c>
      <c r="I36" s="431" t="s">
        <v>111</v>
      </c>
      <c r="J36" s="437" t="s">
        <v>207</v>
      </c>
      <c r="L36" s="437" t="s">
        <v>208</v>
      </c>
      <c r="M36" s="437" t="s">
        <v>209</v>
      </c>
    </row>
    <row r="37" spans="2:13" s="442" customFormat="1" ht="16.5" customHeight="1">
      <c r="C37" s="442" t="s">
        <v>112</v>
      </c>
      <c r="E37" s="442" t="s">
        <v>110</v>
      </c>
      <c r="F37" s="442" t="s">
        <v>226</v>
      </c>
      <c r="I37" s="580" t="s">
        <v>237</v>
      </c>
      <c r="J37" s="580"/>
      <c r="L37" s="580" t="s">
        <v>238</v>
      </c>
      <c r="M37" s="580"/>
    </row>
    <row r="38" spans="2:13" s="442" customFormat="1" ht="15.6" customHeight="1">
      <c r="E38" s="580" t="s">
        <v>239</v>
      </c>
      <c r="F38" s="580"/>
      <c r="I38" s="580"/>
      <c r="J38" s="580"/>
      <c r="L38" s="580"/>
      <c r="M38" s="580"/>
    </row>
    <row r="39" spans="2:13" s="442" customFormat="1">
      <c r="E39" s="580"/>
      <c r="F39" s="580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7" workbookViewId="0">
      <selection activeCell="D63" sqref="D63"/>
    </sheetView>
  </sheetViews>
  <sheetFormatPr defaultColWidth="9.109375" defaultRowHeight="13.8"/>
  <cols>
    <col min="1" max="1" width="4.44140625" style="291" customWidth="1"/>
    <col min="2" max="2" width="43.6640625" style="290" customWidth="1"/>
    <col min="3" max="3" width="17" style="290" customWidth="1"/>
    <col min="4" max="4" width="16.6640625" style="290" customWidth="1"/>
    <col min="5" max="5" width="13.88671875" style="290" customWidth="1"/>
    <col min="6" max="6" width="14.109375" style="290" customWidth="1"/>
    <col min="7" max="16384" width="9.109375" style="290"/>
  </cols>
  <sheetData>
    <row r="1" spans="1:7" s="289" customFormat="1" ht="24" customHeight="1">
      <c r="A1" s="592" t="s">
        <v>67</v>
      </c>
      <c r="B1" s="592"/>
      <c r="C1" s="592"/>
      <c r="D1" s="592"/>
      <c r="E1" s="592"/>
      <c r="F1" s="592"/>
    </row>
    <row r="2" spans="1:7" ht="29.25" customHeight="1">
      <c r="A2" s="593" t="str">
        <f>+'Ekamut-caxs'!A7:D7</f>
        <v xml:space="preserve">«Ժամանակակից արվեստի թանգարան» ՀՈԱԿ-ի </v>
      </c>
      <c r="B2" s="593"/>
      <c r="C2" s="593"/>
      <c r="D2" s="593"/>
      <c r="E2" s="593"/>
      <c r="F2" s="593"/>
    </row>
    <row r="3" spans="1:7" ht="34.950000000000003" customHeight="1">
      <c r="A3" s="593" t="s">
        <v>236</v>
      </c>
      <c r="B3" s="593"/>
      <c r="C3" s="593"/>
      <c r="D3" s="593"/>
      <c r="E3" s="593"/>
      <c r="F3" s="593"/>
    </row>
    <row r="4" spans="1:7" ht="15.6">
      <c r="G4" s="482" t="s">
        <v>243</v>
      </c>
    </row>
    <row r="5" spans="1:7" ht="14.4" thickBot="1"/>
    <row r="6" spans="1:7" ht="55.2">
      <c r="A6" s="292" t="s">
        <v>3</v>
      </c>
      <c r="B6" s="293" t="s">
        <v>240</v>
      </c>
      <c r="C6" s="294" t="s">
        <v>178</v>
      </c>
      <c r="D6" s="292" t="s">
        <v>120</v>
      </c>
      <c r="E6" s="293" t="s">
        <v>179</v>
      </c>
      <c r="F6" s="294" t="s">
        <v>232</v>
      </c>
    </row>
    <row r="7" spans="1:7" s="299" customFormat="1" ht="39.75" customHeight="1">
      <c r="A7" s="295">
        <v>1</v>
      </c>
      <c r="B7" s="296"/>
      <c r="C7" s="297">
        <f>SUM(C8:C10)</f>
        <v>0</v>
      </c>
      <c r="D7" s="295">
        <f>SUM(D8:D10)</f>
        <v>0</v>
      </c>
      <c r="E7" s="298">
        <f>SUM(E8:E10)</f>
        <v>0</v>
      </c>
      <c r="F7" s="297">
        <f>SUM(F8:F10)</f>
        <v>0</v>
      </c>
    </row>
    <row r="8" spans="1:7" ht="25.5" customHeight="1">
      <c r="A8" s="300">
        <v>1.1000000000000001</v>
      </c>
      <c r="B8" s="301"/>
      <c r="C8" s="302"/>
      <c r="D8" s="300"/>
      <c r="E8" s="303"/>
      <c r="F8" s="304"/>
    </row>
    <row r="9" spans="1:7" ht="25.5" customHeight="1">
      <c r="A9" s="300">
        <v>1.2</v>
      </c>
      <c r="B9" s="301"/>
      <c r="C9" s="302"/>
      <c r="D9" s="300"/>
      <c r="E9" s="303"/>
      <c r="F9" s="304"/>
    </row>
    <row r="10" spans="1:7" ht="25.5" customHeight="1">
      <c r="A10" s="300">
        <v>1.3</v>
      </c>
      <c r="B10" s="301"/>
      <c r="C10" s="302"/>
      <c r="D10" s="300"/>
      <c r="E10" s="303"/>
      <c r="F10" s="304"/>
    </row>
    <row r="11" spans="1:7" s="299" customFormat="1" ht="42" customHeight="1">
      <c r="A11" s="295">
        <v>2</v>
      </c>
      <c r="B11" s="296"/>
      <c r="C11" s="297">
        <f>SUM(C12:C14)</f>
        <v>0</v>
      </c>
      <c r="D11" s="295">
        <f>SUM(D12:D14)</f>
        <v>0</v>
      </c>
      <c r="E11" s="298">
        <f>SUM(E12:E14)</f>
        <v>0</v>
      </c>
      <c r="F11" s="297">
        <f>SUM(F12:F14)</f>
        <v>0</v>
      </c>
    </row>
    <row r="12" spans="1:7" ht="21.75" customHeight="1">
      <c r="A12" s="300">
        <v>2.1</v>
      </c>
      <c r="B12" s="301"/>
      <c r="C12" s="302"/>
      <c r="D12" s="300"/>
      <c r="E12" s="303"/>
      <c r="F12" s="304"/>
    </row>
    <row r="13" spans="1:7" ht="21.75" customHeight="1">
      <c r="A13" s="300">
        <v>2.2000000000000002</v>
      </c>
      <c r="B13" s="301"/>
      <c r="C13" s="302"/>
      <c r="D13" s="300"/>
      <c r="E13" s="303"/>
      <c r="F13" s="304"/>
    </row>
    <row r="14" spans="1:7" ht="21.75" customHeight="1">
      <c r="A14" s="300">
        <v>2.2999999999999998</v>
      </c>
      <c r="B14" s="301"/>
      <c r="C14" s="302"/>
      <c r="D14" s="300"/>
      <c r="E14" s="303"/>
      <c r="F14" s="304"/>
    </row>
    <row r="15" spans="1:7" s="299" customFormat="1" ht="37.5" customHeight="1">
      <c r="A15" s="295">
        <v>3</v>
      </c>
      <c r="B15" s="296"/>
      <c r="C15" s="297">
        <f>SUM(C16:C18)</f>
        <v>0</v>
      </c>
      <c r="D15" s="295">
        <f>SUM(D16:D18)</f>
        <v>0</v>
      </c>
      <c r="E15" s="298">
        <f>SUM(E16:E18)</f>
        <v>0</v>
      </c>
      <c r="F15" s="297">
        <f>SUM(F16:F18)</f>
        <v>0</v>
      </c>
    </row>
    <row r="16" spans="1:7" ht="23.25" customHeight="1">
      <c r="A16" s="300">
        <v>3.1</v>
      </c>
      <c r="B16" s="301"/>
      <c r="C16" s="302"/>
      <c r="D16" s="300"/>
      <c r="E16" s="303"/>
      <c r="F16" s="304"/>
    </row>
    <row r="17" spans="1:6" ht="23.25" customHeight="1">
      <c r="A17" s="300">
        <v>3.2</v>
      </c>
      <c r="B17" s="301"/>
      <c r="C17" s="302"/>
      <c r="D17" s="300"/>
      <c r="E17" s="303"/>
      <c r="F17" s="304"/>
    </row>
    <row r="18" spans="1:6" ht="23.25" customHeight="1">
      <c r="A18" s="300">
        <v>3.3</v>
      </c>
      <c r="B18" s="301"/>
      <c r="C18" s="302"/>
      <c r="D18" s="300"/>
      <c r="E18" s="303"/>
      <c r="F18" s="304"/>
    </row>
    <row r="19" spans="1:6" s="299" customFormat="1" ht="37.5" customHeight="1">
      <c r="A19" s="295">
        <v>4</v>
      </c>
      <c r="B19" s="296"/>
      <c r="C19" s="297">
        <f>SUM(C20:C22)</f>
        <v>0</v>
      </c>
      <c r="D19" s="295">
        <f>SUM(D20:D22)</f>
        <v>0</v>
      </c>
      <c r="E19" s="298">
        <f>SUM(E20:E22)</f>
        <v>0</v>
      </c>
      <c r="F19" s="297">
        <f>SUM(F20:F22)</f>
        <v>0</v>
      </c>
    </row>
    <row r="20" spans="1:6" ht="23.25" customHeight="1">
      <c r="A20" s="300">
        <v>4.0999999999999996</v>
      </c>
      <c r="B20" s="301"/>
      <c r="C20" s="302"/>
      <c r="D20" s="300"/>
      <c r="E20" s="303"/>
      <c r="F20" s="304"/>
    </row>
    <row r="21" spans="1:6" ht="23.25" customHeight="1">
      <c r="A21" s="300">
        <v>4.2</v>
      </c>
      <c r="B21" s="301"/>
      <c r="C21" s="302"/>
      <c r="D21" s="300"/>
      <c r="E21" s="303"/>
      <c r="F21" s="304"/>
    </row>
    <row r="22" spans="1:6" ht="23.25" customHeight="1">
      <c r="A22" s="300">
        <v>4.3</v>
      </c>
      <c r="B22" s="301"/>
      <c r="C22" s="302"/>
      <c r="D22" s="300"/>
      <c r="E22" s="303"/>
      <c r="F22" s="304"/>
    </row>
    <row r="23" spans="1:6" s="299" customFormat="1" ht="44.25" customHeight="1" thickBot="1">
      <c r="A23" s="305"/>
      <c r="B23" s="306" t="s">
        <v>69</v>
      </c>
      <c r="C23" s="307">
        <f>C7+C11+C15+C19</f>
        <v>0</v>
      </c>
      <c r="D23" s="305">
        <f>D7+D11+D15+D19</f>
        <v>0</v>
      </c>
      <c r="E23" s="308">
        <f>E7+E11+E15+E19</f>
        <v>0</v>
      </c>
      <c r="F23" s="307">
        <f>F7+F11+F15+F19</f>
        <v>0</v>
      </c>
    </row>
    <row r="24" spans="1:6" ht="20.25" customHeight="1"/>
    <row r="25" spans="1:6" ht="20.25" customHeight="1">
      <c r="B25" s="471" t="s">
        <v>235</v>
      </c>
      <c r="D25" s="472"/>
    </row>
    <row r="26" spans="1:6" ht="20.25" customHeight="1">
      <c r="B26" s="289"/>
    </row>
    <row r="27" spans="1:6" ht="20.25" customHeight="1">
      <c r="B27" s="289"/>
    </row>
    <row r="28" spans="1:6" ht="23.25" customHeight="1">
      <c r="B28" s="171" t="s">
        <v>2</v>
      </c>
      <c r="D28" s="594" t="str">
        <f>+'Ekamut-caxs'!D85</f>
        <v>Ն.Ավետիսյան</v>
      </c>
      <c r="E28" s="594"/>
    </row>
    <row r="29" spans="1:6" ht="11.25" customHeight="1">
      <c r="B29" s="309" t="s">
        <v>4</v>
      </c>
      <c r="D29" s="595" t="s">
        <v>5</v>
      </c>
      <c r="E29" s="595"/>
    </row>
    <row r="30" spans="1:6" ht="24" customHeight="1">
      <c r="B30" s="299" t="s">
        <v>6</v>
      </c>
      <c r="D30" s="594" t="str">
        <f>+'Ekamut-caxs'!D87</f>
        <v>Հ.Գաբրիելյան</v>
      </c>
      <c r="E30" s="594"/>
    </row>
    <row r="31" spans="1:6" ht="16.5" customHeight="1">
      <c r="B31" s="291" t="s">
        <v>180</v>
      </c>
      <c r="D31" s="591" t="s">
        <v>5</v>
      </c>
      <c r="E31" s="591"/>
    </row>
    <row r="32" spans="1:6" ht="16.2">
      <c r="E32" s="310"/>
    </row>
    <row r="33" spans="5:5" ht="15.75" customHeight="1">
      <c r="E33" s="311"/>
    </row>
    <row r="34" spans="5:5" ht="21" customHeight="1">
      <c r="E34" s="310"/>
    </row>
    <row r="35" spans="5:5">
      <c r="E35" s="31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TXXLb6JfTMUSasSjhGPyIBBXHg7UdIhLePXvEK5ek9g=</DigestValue>
    </Reference>
    <Reference Type="http://www.w3.org/2000/09/xmldsig#Object" URI="#idOfficeObject">
      <DigestMethod Algorithm="http://www.w3.org/2001/04/xmlenc#sha256"/>
      <DigestValue>78G9Rc8th3wST1ayjSVhP982SQkZgRTRkANEwBVGiTY=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38YztxOo1cWQZ6z5aWr4+LrKNUQxIicZDYSSa81dhPY=</DigestValue>
    </Reference>
    <Reference Type="http://www.w3.org/2000/09/xmldsig#Object" URI="#idValidSigLnImg">
      <DigestMethod Algorithm="http://www.w3.org/2001/04/xmlenc#sha256"/>
      <DigestValue>OA4e4U9IM6QKK0hndPUypweh5/GXtMc2iW8DgUY1sBs=</DigestValue>
    </Reference>
    <Reference Type="http://www.w3.org/2000/09/xmldsig#Object" URI="#idInvalidSigLnImg">
      <DigestMethod Algorithm="http://www.w3.org/2001/04/xmlenc#sha256"/>
      <DigestValue>LwsHnDJOtrxBOjzpyxZJIXWCuRbC51D3FXGFUIi2+IY=</DigestValue>
    </Reference>
  </SignedInfo>
  <SignatureValue>N7Gk5I5WvkNKJMUm1UWoy8xXnnTTMUnUN0MB60414MhujunQrw+M7DfemnlQ8Yhv+9KIuwKKrXqq
5QaqkRRW1fn5I7bDq6deQlobEDjynR44WQmZ5AycBoCqdk4z/fMKX7BTqL4lxl4CSYzlorrEYhag
LqjiMv8B1BBazYkE4JmgwWuQulyu5SyJAWcvIwanNHdME1uyB6zoVf+R+iTNq8N1fqn11D/W2Noe
MR9ju9DDawvqtQOFpKR+yMjolnrJ+mCz8uiP2KBEDuWOxZ030EXunEMnuD598ZeZWKlVFT8DCYUT
C6izAImAKchub/r/Rbrtul9pLo5GJilInPhJuQ==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deFnzl3jx6Cd00PNKS6D4rWTBJvL2sXBWQQp2nCyCcE=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aWFz6M/mcaZnXglD50Yi8+Sk3R4eIUxXwsRoiukXv2Q=</DigestValue>
      </Reference>
      <Reference URI="/xl/drawings/vmlDrawing2.vml?ContentType=application/vnd.openxmlformats-officedocument.vmlDrawing">
        <DigestMethod Algorithm="http://www.w3.org/2001/04/xmlenc#sha256"/>
        <DigestValue>J4qOBIfAu8kYRBn9lLyfydenFl3HgccDkbcD8mWFy+4=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mN3TzL0WD3n1biGu5ceNrgfbOZwmN+4c1sSd0jCGHGQ=</DigestValue>
      </Reference>
      <Reference URI="/xl/media/image2.emf?ContentType=image/x-emf">
        <DigestMethod Algorithm="http://www.w3.org/2001/04/xmlenc#sha256"/>
        <DigestValue>en/KJbCapcP/7qU2mMbiedZ/JeYow11PIr0yo8gIGA8=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1jbnqT1K3vyAoC7qebUU9sZkPkbGNOXnLzFCPeDt21M=</DigestValue>
      </Reference>
      <Reference URI="/xl/styles.xml?ContentType=application/vnd.openxmlformats-officedocument.spreadsheetml.styles+xml">
        <DigestMethod Algorithm="http://www.w3.org/2001/04/xmlenc#sha256"/>
        <DigestValue>l8EFoaHHY/qrE/XgYbYZpCpGo+O9lRyMvwdoSdADOZQ=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lFRb476BTO3E/JzQHOmJDWdYT5RP7t6UEB+4jTdWFCw=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0t6+F8/7PsiJTw4Z4M7HX2ptDjs8TMqkfZLaBi9saPM=</DigestValue>
      </Reference>
      <Reference URI="/xl/worksheets/sheet2.xml?ContentType=application/vnd.openxmlformats-officedocument.spreadsheetml.worksheet+xml">
        <DigestMethod Algorithm="http://www.w3.org/2001/04/xmlenc#sha256"/>
        <DigestValue>8BUCaD9Z3gvJpvsk8fZiYnnnzBE5i8fijjS+mOVN2ok=</DigestValue>
      </Reference>
      <Reference URI="/xl/worksheets/sheet3.xml?ContentType=application/vnd.openxmlformats-officedocument.spreadsheetml.worksheet+xml">
        <DigestMethod Algorithm="http://www.w3.org/2001/04/xmlenc#sha256"/>
        <DigestValue>o4mH9i7BLcFF1Ug2bMnatnGB6AXbAq/xZvLJT06lU8s=</DigestValue>
      </Reference>
      <Reference URI="/xl/worksheets/sheet4.xml?ContentType=application/vnd.openxmlformats-officedocument.spreadsheetml.worksheet+xml">
        <DigestMethod Algorithm="http://www.w3.org/2001/04/xmlenc#sha256"/>
        <DigestValue>RrpjIghcZseVikakZtY/s8klZ3iwo0iai9dbULkmtpw=</DigestValue>
      </Reference>
      <Reference URI="/xl/worksheets/sheet5.xml?ContentType=application/vnd.openxmlformats-officedocument.spreadsheetml.worksheet+xml">
        <DigestMethod Algorithm="http://www.w3.org/2001/04/xmlenc#sha256"/>
        <DigestValue>tSPZO58jJfrTe5ZMjKEcPSskB7RDqTeR4p6yMsvmePw=</DigestValue>
      </Reference>
      <Reference URI="/xl/worksheets/sheet6.xml?ContentType=application/vnd.openxmlformats-officedocument.spreadsheetml.worksheet+xml">
        <DigestMethod Algorithm="http://www.w3.org/2001/04/xmlenc#sha256"/>
        <DigestValue>fa1BD12u9JaqWHsgpotPm91kyINHuKpH5d3r2Ab7gFk=</DigestValue>
      </Reference>
      <Reference URI="/xl/worksheets/sheet7.xml?ContentType=application/vnd.openxmlformats-officedocument.spreadsheetml.worksheet+xml">
        <DigestMethod Algorithm="http://www.w3.org/2001/04/xmlenc#sha256"/>
        <DigestValue>okGQL8EKEbhRtghZU3GLSMnjXXo86BK8ADDdISRVnbY=</DigestValue>
      </Reference>
      <Reference URI="/xl/worksheets/sheet8.xml?ContentType=application/vnd.openxmlformats-officedocument.spreadsheetml.worksheet+xml">
        <DigestMethod Algorithm="http://www.w3.org/2001/04/xmlenc#sha256"/>
        <DigestValue>HxsDFBz7wUIgAlJzRhboLjyFhEJNfK2Rs0gUJs77hNA=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2023-04-03T17:12:31Z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{2169105A-B983-4963-BAFF-DF6EEC3C6DC5}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2023-04-03T17:12:31Z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4z7AgAAAAEwAAAAAAAABIAAAAAAAAAMwuEnj6fwAAkPMuePp/AAAAMxJ4+n8AAAEAAAAAAAAAWFgSePp/AAAAAAL3+n8AAAAAAAAAAAAAAAAAAAAAAACwt8+wIAAAAPD7A+J8AQAA2+Db9Pp/AADguM+wIAAAAHm5z7A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LOsCAAAAAAAQAAAAAAAIg+//T6fwAAAAAAAAAAAAAJAAAAAAAAANgOsu98AQAASMGBd/p/AAAAAAAAAAAAAAAAAAAAAAAA+PuW1ygrAADII86wIAAAAAAAAAAAAAAAAIbv4XwBAADw+wPifAEAAPAkzrAAAAAAAAAAAAAAAAAHAAAAAAAAAMgzvu98AQAALCTOsCAAAABpJM6wIAAAAHHN1/T6fwAAAQAAAHwBAACgJ86wAAAAAH90hzalTAAAAAAAAAAAAADw+wPifAEAANvg2/T6fwAA0CPOsCAAAABpJM6wIAAAADCS7+F8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oDf7fAEAADCgN/sCAAAAiD7/9Pp/AAAAAAAAAAAAAJnranb6fwAAAAAAAPp/AAAAAAAAAAAAAAAAAAAAAAAAAAAAAAAAAAC4/JbXKCsAAAAAAAAAAAAAMKA3+3wBAADg////AAAAAPD7A+J8AQAAyCnOsAAAAAAAAAAAAAAAAAYAAAAAAAAAIAAAAAAAAADsKM6wIAAAACkpzrAgAAAAcc3X9Pp/AACQLc6wIAAAAAAAAAAAAAAA0OPP73wBAAC4YfR2+n8AAPD7A+J8AQAA2+Db9Pp/AACQKM6wIAAAACkpzrAgAAAA4Mjn83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w1h//////+gHgAAAAABBAALHod8AQAAQxGv//////8t2G3gqKgAAOjdtu98AQAAiIDPsCAAAADwW3T7fAEAAJB+z7AgAAAAAAsehwAAAADwW3T7fAEAAKzvB/X6fwAAAAAAAAAAAADb4Nv0+n8AAMB+z7AgAAAAZAAAAAAAAAAIAP+Ef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4z7AgAAAAEwAAAAAAAABIAAAAAAAAAMwuEnj6fwAAkPMuePp/AAAAMxJ4+n8AAAEAAAAAAAAAWFgSePp/AAAAAAL3+n8AAAAAAAAAAAAAAAAAAAAAAACwt8+wIAAAAPD7A+J8AQAA2+Db9Pp/AADguM+wIAAAAHm5z7A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s6wIAAAAAABAAAAAAAAiD7/9Pp/AAAAAAAAAAAAAAkAAAAAAAAA2A6y73wBAABIwYF3+n8AAAAAAAAAAAAAAAAAAAAAAAD4+5bXKCsAAMgjzrAgAAAAAAAAAAAAAAAAhu/hfAEAAPD7A+J8AQAA8CTOsAAAAAAAAAAAAAAAAAcAAAAAAAAAyDO+73wBAAAsJM6wIAAAAGkkzrAgAAAAcc3X9Pp/AAABAAAAfAEAAKAnzrAAAAAAf3SHNqVMAAAAAAAAAAAAAPD7A+J8AQAA2+Db9Pp/AADQI86wIAAAAGkkzrAgAAAAMJLv4X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CgN/t8AQAAMKA3+wIAAACIPv/0+n8AAAAAAAAAAAAAmetqdvp/AAAAAAAA+n8AAAAAAAAAAAAAAAAAAAAAAAAAAAAAAAAAALj8ltcoKwAAAAAAAAAAAAAwoDf7fAEAAOD///8AAAAA8PsD4nwBAADIKc6wAAAAAAAAAAAAAAAABgAAAAAAAAAgAAAAAAAAAOwozrAgAAAAKSnOsCAAAABxzdf0+n8AAJAtzrAgAAAAAAAAAAAAAADQ48/vfAEAALhh9Hb6fwAA8PsD4nwBAADb4Nv0+n8AAJAozrAgAAAAKSnOsCAAAADgyOfzf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/PsCAAAAAAAAAAAAAAAAAAAAAAAAAAAAAAAAAAAAAQliz7fAEAAAgAAAAAAAAAgXwI9fp/AABwoESAfAEAAAAAAAAAAAAAAQAAAAAAAAAAAAAAAAAAAAEAAAB8AQAA48AA7fp/AADUDYL//////6AeAAAAAAEEAAseh3wBAABDEa///////y3YbeCoqAAA6N2273wBAACIgM+wIAAAAPBbdPt8AQAAkH7PsCAAAAAACx6HAAAAAPBbdPt8AQAArO8H9fp/AAAAAAAAAAAAANvg2/T6fwAAwH7PsCAAAABkAAAAAAAAAAgAAIV8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DOzqio8YrewKuqRQV/ZuBTsRUw0adsI6J2I/A4mchWg=</DigestValue>
    </Reference>
    <Reference Type="http://www.w3.org/2000/09/xmldsig#Object" URI="#idOfficeObject">
      <DigestMethod Algorithm="http://www.w3.org/2001/04/xmlenc#sha256"/>
      <DigestValue>1y2sDEKlSTQpWLWnJRwif1wexbYKcvd4r6Xvgd+N9JM=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+U8P/BHsrBRkwKDnsDAusL95tr6ezUoXkFfUknzYYvg=</DigestValue>
    </Reference>
    <Reference Type="http://www.w3.org/2000/09/xmldsig#Object" URI="#idValidSigLnImg">
      <DigestMethod Algorithm="http://www.w3.org/2001/04/xmlenc#sha256"/>
      <DigestValue>PZXaIBD/lQbJIAQE8tlpl29h7gXCPlIKbzR7D6HsUn0=</DigestValue>
    </Reference>
    <Reference Type="http://www.w3.org/2000/09/xmldsig#Object" URI="#idInvalidSigLnImg">
      <DigestMethod Algorithm="http://www.w3.org/2001/04/xmlenc#sha256"/>
      <DigestValue>Qe49aiwKyp99aO6b0sZWj/PfOWRTS1nMbifdru1TmMA=</DigestValue>
    </Reference>
  </SignedInfo>
  <SignatureValue>o01VzbjVhRRpHrQbIMROMnymm76fLwNgLr3bH1cDU1PGFJQL44mqX3TdWvv2uhUP/IT6pQT3xpdx
yYl3jrI7To5Lx//FnQk0NLN5gsJ/xE8mFaA+pvxyqNu2jzqAJMff+bzsPKnBIOKKx57LQPvhKj/D
K8ZD3PedofSujswxoNFa5xkKhDYABQVLw3FlW7R/U6UeG9JdJ2vWrB4zN7FqQq9jpd4HyW/WOAKH
eR8gfJL1h2WFhWgsebGc6cWcgk6fyeZ4vYiIDfV9GuLUJUlQxbzB8nJQEzk2j9vPm+6ReB7jSWwD
WSp0RA5PyesJmS5oMxGb4TG4FoZFnOICX89RyA==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deFnzl3jx6Cd00PNKS6D4rWTBJvL2sXBWQQp2nCyCcE=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aWFz6M/mcaZnXglD50Yi8+Sk3R4eIUxXwsRoiukXv2Q=</DigestValue>
      </Reference>
      <Reference URI="/xl/drawings/vmlDrawing2.vml?ContentType=application/vnd.openxmlformats-officedocument.vmlDrawing">
        <DigestMethod Algorithm="http://www.w3.org/2001/04/xmlenc#sha256"/>
        <DigestValue>J4qOBIfAu8kYRBn9lLyfydenFl3HgccDkbcD8mWFy+4=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mN3TzL0WD3n1biGu5ceNrgfbOZwmN+4c1sSd0jCGHGQ=</DigestValue>
      </Reference>
      <Reference URI="/xl/media/image2.emf?ContentType=image/x-emf">
        <DigestMethod Algorithm="http://www.w3.org/2001/04/xmlenc#sha256"/>
        <DigestValue>en/KJbCapcP/7qU2mMbiedZ/JeYow11PIr0yo8gIGA8=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1jbnqT1K3vyAoC7qebUU9sZkPkbGNOXnLzFCPeDt21M=</DigestValue>
      </Reference>
      <Reference URI="/xl/styles.xml?ContentType=application/vnd.openxmlformats-officedocument.spreadsheetml.styles+xml">
        <DigestMethod Algorithm="http://www.w3.org/2001/04/xmlenc#sha256"/>
        <DigestValue>l8EFoaHHY/qrE/XgYbYZpCpGo+O9lRyMvwdoSdADOZQ=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lFRb476BTO3E/JzQHOmJDWdYT5RP7t6UEB+4jTdWFCw=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0t6+F8/7PsiJTw4Z4M7HX2ptDjs8TMqkfZLaBi9saPM=</DigestValue>
      </Reference>
      <Reference URI="/xl/worksheets/sheet2.xml?ContentType=application/vnd.openxmlformats-officedocument.spreadsheetml.worksheet+xml">
        <DigestMethod Algorithm="http://www.w3.org/2001/04/xmlenc#sha256"/>
        <DigestValue>8BUCaD9Z3gvJpvsk8fZiYnnnzBE5i8fijjS+mOVN2ok=</DigestValue>
      </Reference>
      <Reference URI="/xl/worksheets/sheet3.xml?ContentType=application/vnd.openxmlformats-officedocument.spreadsheetml.worksheet+xml">
        <DigestMethod Algorithm="http://www.w3.org/2001/04/xmlenc#sha256"/>
        <DigestValue>o4mH9i7BLcFF1Ug2bMnatnGB6AXbAq/xZvLJT06lU8s=</DigestValue>
      </Reference>
      <Reference URI="/xl/worksheets/sheet4.xml?ContentType=application/vnd.openxmlformats-officedocument.spreadsheetml.worksheet+xml">
        <DigestMethod Algorithm="http://www.w3.org/2001/04/xmlenc#sha256"/>
        <DigestValue>RrpjIghcZseVikakZtY/s8klZ3iwo0iai9dbULkmtpw=</DigestValue>
      </Reference>
      <Reference URI="/xl/worksheets/sheet5.xml?ContentType=application/vnd.openxmlformats-officedocument.spreadsheetml.worksheet+xml">
        <DigestMethod Algorithm="http://www.w3.org/2001/04/xmlenc#sha256"/>
        <DigestValue>tSPZO58jJfrTe5ZMjKEcPSskB7RDqTeR4p6yMsvmePw=</DigestValue>
      </Reference>
      <Reference URI="/xl/worksheets/sheet6.xml?ContentType=application/vnd.openxmlformats-officedocument.spreadsheetml.worksheet+xml">
        <DigestMethod Algorithm="http://www.w3.org/2001/04/xmlenc#sha256"/>
        <DigestValue>fa1BD12u9JaqWHsgpotPm91kyINHuKpH5d3r2Ab7gFk=</DigestValue>
      </Reference>
      <Reference URI="/xl/worksheets/sheet7.xml?ContentType=application/vnd.openxmlformats-officedocument.spreadsheetml.worksheet+xml">
        <DigestMethod Algorithm="http://www.w3.org/2001/04/xmlenc#sha256"/>
        <DigestValue>okGQL8EKEbhRtghZU3GLSMnjXXo86BK8ADDdISRVnbY=</DigestValue>
      </Reference>
      <Reference URI="/xl/worksheets/sheet8.xml?ContentType=application/vnd.openxmlformats-officedocument.spreadsheetml.worksheet+xml">
        <DigestMethod Algorithm="http://www.w3.org/2001/04/xmlenc#sha256"/>
        <DigestValue>HxsDFBz7wUIgAlJzRhboLjyFhEJNfK2Rs0gUJs77hNA=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2023-04-03T17:12:45Z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{522FF861-313C-43C8-91D6-0EEE1806B1E3}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2023-04-03T17:12:45Z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4z7AgAAAAEwAAAAAAAABIAAAAAAAAAMwuEnj6fwAAkPMuePp/AAAAMxJ4+n8AAAEAAAAAAAAAWFgSePp/AAAAAAL3+n8AAAAAAAAAAAAAAAAAAAAAAACwt8+wIAAAAPD7A+J8AQAA2+Db9Pp/AADguM+wIAAAAHm5z7Ag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LOsCAAAAAAAQAAAAAAAIg+//T6fwAAAAAAAAAAAAAJAAAAAAAAANgOsu98AQAASMGBd/p/AAAAAAAAAAAAAAAAAAAAAAAA+PuW1ygrAADII86wIAAAAAAAAAAAAAAAAIbv4XwBAADw+wPifAEAAPAkzrAAAAAAAAAAAAAAAAAHAAAAAAAAAMgzvu98AQAALCTOsCAAAABpJM6wIAAAAHHN1/T6fwAAAQAAAHwBAACgJ86wAAAAAH90hzalTAAAAAAAAAAAAADw+wPifAEAANvg2/T6fwAA0CPOsCAAAABpJM6wIAAAADCS7+F8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oDf7fAEAADCgN/sCAAAAiD7/9Pp/AAAAAAAAAAAAAJnranb6fwAAAAAAAPp/AAAAAAAAAAAAAAAAAAAAAAAAAAAAAAAAAAC4/JbXKCsAAAAAAAAAAAAAMKA3+3wBAADg////AAAAAPD7A+J8AQAAyCnOsAAAAAAAAAAAAAAAAAYAAAAAAAAAIAAAAAAAAADsKM6wIAAAACkpzrAgAAAAcc3X9Pp/AACQLc6wIAAAAAAAAAAAAAAA0OPP73wBAAC4YfR2+n8AAPD7A+J8AQAA2+Db9Pp/AACQKM6wIAAAACkpzrAgAAAA4Mjn83w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Q/x//////+gHgAAAAABBMANHod8AQAAQxGv//////8t2G3gqKgAAOjdtu98AQAAiIDPsCAAAADwW3T7fAEAAJB+z7AgAAAAwA0ehwAAAADwW3T7fAEAAKzvB/X6fwAAAAAAAAAAAADb4Nv0+n8AAMB+z7AgAAAAZAAAAAAAAAAIAJOEf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4z7AgAAAAEwAAAAAAAABIAAAAAAAAAMwuEnj6fwAAkPMuePp/AAAAMxJ4+n8AAAEAAAAAAAAAWFgSePp/AAAAAAL3+n8AAAAAAAAAAAAAAAAAAAAAAACwt8+wIAAAAPD7A+J8AQAA2+Db9Pp/AADguM+wIAAAAHm5z7Ag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s6wIAAAAAABAAAAAAAAiD7/9Pp/AAAAAAAAAAAAAAkAAAAAAAAA2A6y73wBAABIwYF3+n8AAAAAAAAAAAAAAAAAAAAAAAD4+5bXKCsAAMgjzrAgAAAAAAAAAAAAAAAAhu/hfAEAAPD7A+J8AQAA8CTOsAAAAAAAAAAAAAAAAAcAAAAAAAAAyDO+73wBAAAsJM6wIAAAAGkkzrAgAAAAcc3X9Pp/AAABAAAAfAEAAKAnzrAAAAAAf3SHNqVMAAAAAAAAAAAAAPD7A+J8AQAA2+Db9Pp/AADQI86wIAAAAGkkzrAgAAAAMJLv4X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CgN/t8AQAAMKA3+wIAAACIPv/0+n8AAAAAAAAAAAAAmetqdvp/AAAAAAAA+n8AAAAAAAAAAAAAAAAAAAAAAAAAAAAAAAAAALj8ltcoKwAAAAAAAAAAAAAwoDf7fAEAAOD///8AAAAA8PsD4nwBAADIKc6wAAAAAAAAAAAAAAAABgAAAAAAAAAgAAAAAAAAAOwozrAgAAAAKSnOsCAAAABxzdf0+n8AAJAtzrAgAAAAAAAAAAAAAADQ48/vfAEAALhh9Hb6fwAA8PsD4nwBAADb4Nv0+n8AAJAozrAgAAAAKSnOsCAAAADgyOfzf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H/PsCAAAAAAAAAAAAAAAAAAAAAAAAAAAAAAAAAAAABARCL7fAEAAAgAAAAAAAAAgXwI9fp/AABwoESAfAEAAAAAAAAAAAAAAQAAAAAAAAAAAKXffAEAAAEAAAB8AQAA48AA7fp/AADjDj7//////6AeAAAAAAEEwA0eh3wBAABDEa///////y3YbeCoqAAA6N2273wBAACIgM+wIAAAAPBbdPt8AQAAkH7PsCAAAADADR6HAAAAAPBbdPt8AQAArO8H9fp/AAAAAAAAAAAAANvg2/T6fwAAwH7PsCAAAABkAAAAAAAAAAgAlIR8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2023-03-29T11:00:01Z</cp:lastPrinted>
  <dcterms:created xsi:type="dcterms:W3CDTF">1996-10-14T23:33:28Z</dcterms:created>
  <dcterms:modified xsi:type="dcterms:W3CDTF">2023-03-29T11:00:13Z</dcterms:modified>
</cp:coreProperties>
</file>